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S17" i="2" l="1"/>
  <c r="N17" i="2"/>
  <c r="N26" i="2"/>
  <c r="N20" i="2"/>
  <c r="P17" i="2"/>
  <c r="P26" i="2"/>
  <c r="P20" i="2"/>
  <c r="P22" i="2"/>
  <c r="N20" i="5"/>
  <c r="S20" i="5" s="1"/>
  <c r="K20" i="5"/>
  <c r="P37" i="2" l="1"/>
  <c r="S37" i="2"/>
  <c r="P17" i="5"/>
  <c r="M17" i="5"/>
  <c r="I17" i="5"/>
  <c r="G17" i="5"/>
  <c r="N22" i="5"/>
  <c r="N17" i="5" s="1"/>
  <c r="J22" i="5"/>
  <c r="J17" i="5" s="1"/>
  <c r="K22" i="5"/>
  <c r="K17" i="5" s="1"/>
  <c r="S22" i="5"/>
  <c r="S17" i="5" s="1"/>
  <c r="M23" i="4"/>
  <c r="N23" i="4"/>
  <c r="P23" i="4"/>
  <c r="S23" i="4"/>
  <c r="S25" i="4"/>
  <c r="P25" i="4"/>
  <c r="O25" i="4"/>
  <c r="S20" i="4"/>
  <c r="S25" i="3" l="1"/>
  <c r="P25" i="3"/>
  <c r="O25" i="3"/>
  <c r="S20" i="3"/>
  <c r="Q20" i="2"/>
  <c r="P36" i="2"/>
  <c r="S36" i="2"/>
  <c r="P35" i="2" l="1"/>
  <c r="S35" i="2"/>
  <c r="P33" i="2"/>
  <c r="P34" i="2"/>
  <c r="S34" i="2"/>
  <c r="P24" i="2"/>
  <c r="O24" i="2"/>
  <c r="S33" i="2"/>
  <c r="S23" i="2"/>
  <c r="S22" i="2"/>
  <c r="S29" i="2"/>
  <c r="S30" i="2"/>
  <c r="S31" i="2"/>
  <c r="S32" i="2"/>
  <c r="S28" i="2"/>
  <c r="P31" i="2"/>
  <c r="P30" i="2"/>
  <c r="P32" i="2"/>
  <c r="N32" i="2"/>
  <c r="K22" i="2"/>
  <c r="P29" i="2"/>
  <c r="O29" i="2"/>
  <c r="P28" i="2"/>
  <c r="S21" i="1"/>
  <c r="P21" i="1"/>
  <c r="O21" i="1"/>
  <c r="N21" i="1"/>
  <c r="L21" i="1"/>
  <c r="S25" i="1" l="1"/>
  <c r="P25" i="1"/>
  <c r="O25" i="1"/>
  <c r="S24" i="1"/>
  <c r="P24" i="1"/>
  <c r="O24" i="1"/>
  <c r="K24" i="1"/>
  <c r="S23" i="1"/>
  <c r="P23" i="1"/>
  <c r="O23" i="1"/>
</calcChain>
</file>

<file path=xl/sharedStrings.xml><?xml version="1.0" encoding="utf-8"?>
<sst xmlns="http://schemas.openxmlformats.org/spreadsheetml/2006/main" count="455" uniqueCount="88">
  <si>
    <t>ԾԱՆՈՒՑՈՒՄ</t>
  </si>
  <si>
    <r>
      <t xml:space="preserve">2014 </t>
    </r>
    <r>
      <rPr>
        <b/>
        <sz val="7.5"/>
        <color theme="1"/>
        <rFont val="Sylfaen"/>
        <family val="1"/>
        <charset val="204"/>
      </rPr>
      <t>ԹՎԱԿԱՆԻ</t>
    </r>
    <r>
      <rPr>
        <b/>
        <sz val="7.5"/>
        <color theme="1"/>
        <rFont val="Times New Roman"/>
        <family val="1"/>
        <charset val="204"/>
      </rPr>
      <t xml:space="preserve">  </t>
    </r>
    <r>
      <rPr>
        <b/>
        <sz val="7.5"/>
        <color theme="1"/>
        <rFont val="Sylfaen"/>
        <family val="1"/>
        <charset val="204"/>
      </rPr>
      <t>ԳՆՈՒՄՆԵՐԻ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ՊԼԱՆՈՒՄ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ՓՈՓՈԽՈՒԹՈՒՆՆԵՐԻ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ԵՎ</t>
    </r>
    <r>
      <rPr>
        <b/>
        <sz val="7.5"/>
        <color theme="1"/>
        <rFont val="Times New Roman"/>
        <family val="1"/>
        <charset val="204"/>
      </rPr>
      <t>/</t>
    </r>
    <r>
      <rPr>
        <b/>
        <sz val="7.5"/>
        <color theme="1"/>
        <rFont val="Sylfaen"/>
        <family val="1"/>
        <charset val="204"/>
      </rPr>
      <t>ԿԱՄ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ԼՐԱՑՈՒՄՆԵՐԻ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ՄԱՍԻՆ</t>
    </r>
  </si>
  <si>
    <r>
      <t xml:space="preserve">2. </t>
    </r>
    <r>
      <rPr>
        <b/>
        <sz val="7.5"/>
        <color theme="1"/>
        <rFont val="Sylfaen"/>
        <family val="1"/>
        <charset val="204"/>
      </rPr>
      <t>Ծրագրի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անվանումը՝ Ճանապարհային տրանսպորտ</t>
    </r>
  </si>
  <si>
    <r>
      <t>Բաժին</t>
    </r>
    <r>
      <rPr>
        <b/>
        <sz val="7.5"/>
        <color theme="1"/>
        <rFont val="Times New Roman"/>
        <family val="1"/>
        <charset val="204"/>
      </rPr>
      <t xml:space="preserve"> N</t>
    </r>
  </si>
  <si>
    <t> 04</t>
  </si>
  <si>
    <r>
      <t>Խումբ</t>
    </r>
    <r>
      <rPr>
        <b/>
        <sz val="7.5"/>
        <color theme="1"/>
        <rFont val="Times New Roman"/>
        <family val="1"/>
        <charset val="204"/>
      </rPr>
      <t xml:space="preserve"> N</t>
    </r>
  </si>
  <si>
    <t> 5</t>
  </si>
  <si>
    <r>
      <t>Դաս</t>
    </r>
    <r>
      <rPr>
        <b/>
        <sz val="7.5"/>
        <color theme="1"/>
        <rFont val="Times New Roman"/>
        <family val="1"/>
        <charset val="204"/>
      </rPr>
      <t xml:space="preserve"> N</t>
    </r>
  </si>
  <si>
    <t> 1</t>
  </si>
  <si>
    <t>NN</t>
  </si>
  <si>
    <t>անվանումը</t>
  </si>
  <si>
    <t>քանակը</t>
  </si>
  <si>
    <t>x</t>
  </si>
  <si>
    <t>ԱՄԲՈՂՋԸ</t>
  </si>
  <si>
    <t>ՊԸ</t>
  </si>
  <si>
    <t>ԸՆԴԱՄԵՆԸ</t>
  </si>
  <si>
    <r>
      <t xml:space="preserve">                       1. </t>
    </r>
    <r>
      <rPr>
        <b/>
        <sz val="7.5"/>
        <color theme="1"/>
        <rFont val="Sylfaen"/>
        <family val="1"/>
        <charset val="204"/>
      </rPr>
      <t>Պատվիրատուի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անվանում  Բյուրեղավանի քաղաքապետարանը</t>
    </r>
  </si>
  <si>
    <r>
      <t xml:space="preserve">                                  3. </t>
    </r>
    <r>
      <rPr>
        <b/>
        <sz val="7.5"/>
        <color theme="1"/>
        <rFont val="Sylfaen"/>
        <family val="1"/>
        <charset val="204"/>
      </rPr>
      <t>Ծրագրի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դասման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բյուջետային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ծախսերի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գործառական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դասակարգման</t>
    </r>
  </si>
  <si>
    <t>Ասֆալտապատ ծածկույթի ընթացիկ վերանորոգում</t>
  </si>
  <si>
    <t>ՇՀ</t>
  </si>
  <si>
    <t>Ավտոկանգառի կառուցում</t>
  </si>
  <si>
    <t>հատ</t>
  </si>
  <si>
    <r>
      <t>Գործող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ենթարկվող</t>
    </r>
    <r>
      <rPr>
        <b/>
        <sz val="7"/>
        <color theme="1"/>
        <rFont val="Times New Roman"/>
        <family val="1"/>
        <charset val="204"/>
      </rPr>
      <t xml:space="preserve">, 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նոր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</si>
  <si>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պայմանագրերի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համաձայն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տարվա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ընթացքում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գնվելիք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</si>
  <si>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նշված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ազատ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նագրերով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չընդգրկված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մնացորդը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.5-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.8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</si>
  <si>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առաջարկվող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լրացման</t>
    </r>
    <r>
      <rPr>
        <b/>
        <sz val="7"/>
        <color theme="1"/>
        <rFont val="Times New Roman"/>
        <family val="1"/>
        <charset val="204"/>
      </rPr>
      <t>)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</si>
  <si>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փոփոխությունից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հետո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գնմնան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</si>
  <si>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Միջանցիկ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կոդը</t>
    </r>
    <r>
      <rPr>
        <b/>
        <sz val="7"/>
        <color theme="1"/>
        <rFont val="Times New Roman"/>
        <family val="1"/>
        <charset val="204"/>
      </rPr>
      <t xml:space="preserve">` </t>
    </r>
    <r>
      <rPr>
        <b/>
        <sz val="7"/>
        <color theme="1"/>
        <rFont val="Sylfaen"/>
        <family val="1"/>
        <charset val="204"/>
      </rPr>
      <t>ըստ</t>
    </r>
    <r>
      <rPr>
        <b/>
        <sz val="7"/>
        <color theme="1"/>
        <rFont val="Times New Roman"/>
        <family val="1"/>
        <charset val="204"/>
      </rPr>
      <t xml:space="preserve"> CPV </t>
    </r>
    <r>
      <rPr>
        <b/>
        <sz val="7"/>
        <color theme="1"/>
        <rFont val="Sylfaen"/>
        <family val="1"/>
        <charset val="204"/>
      </rPr>
      <t>դասակարգման</t>
    </r>
  </si>
  <si>
    <r>
      <t>չափման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միավորը</t>
    </r>
  </si>
  <si>
    <r>
      <t>հաստատված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քանակը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</si>
  <si>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</si>
  <si>
    <r>
      <t>միավորի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գինը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>)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</si>
  <si>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.7x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.6)/1000</t>
    </r>
  </si>
  <si>
    <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.11x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.10)/1000</t>
    </r>
  </si>
  <si>
    <r>
      <t>քանակը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.4+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</si>
  <si>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</si>
  <si>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հոդվածի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</t>
    </r>
  </si>
  <si>
    <r>
      <t>Հատկա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.17=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</si>
  <si>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գումարների</t>
    </r>
    <r>
      <rPr>
        <b/>
        <sz val="7"/>
        <color theme="1"/>
        <rFont val="Times New Roman"/>
        <family val="1"/>
        <charset val="204"/>
      </rPr>
      <t> առաջարկվող փոփոխությունները ըստ բյուջետային ծախսերի տնտեսագիտական դասակարգման հոդվածների</t>
    </r>
  </si>
  <si>
    <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ձևը /ընթացակարգը/</t>
    </r>
  </si>
  <si>
    <r>
      <t>այդ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թվում</t>
    </r>
    <r>
      <rPr>
        <b/>
        <sz val="7"/>
        <color theme="1"/>
        <rFont val="Times New Roman"/>
        <family val="1"/>
        <charset val="204"/>
      </rPr>
      <t>`</t>
    </r>
  </si>
  <si>
    <r>
      <t>Ա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փոփոխություններ</t>
    </r>
  </si>
  <si>
    <r>
      <t>որից</t>
    </r>
    <r>
      <rPr>
        <sz val="7"/>
        <color theme="1"/>
        <rFont val="Times New Roman"/>
        <family val="1"/>
        <charset val="204"/>
      </rPr>
      <t>`</t>
    </r>
  </si>
  <si>
    <r>
      <t>Բ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</t>
    </r>
  </si>
  <si>
    <r>
      <t> </t>
    </r>
    <r>
      <rPr>
        <sz val="7"/>
        <color theme="1"/>
        <rFont val="Sylfaen"/>
        <family val="1"/>
        <charset val="204"/>
      </rPr>
      <t xml:space="preserve">Ճանապարհների երթևեկելի մասի գծանշում </t>
    </r>
  </si>
  <si>
    <r>
      <t> </t>
    </r>
    <r>
      <rPr>
        <sz val="7"/>
        <color theme="1"/>
        <rFont val="Sylfaen"/>
        <family val="1"/>
        <charset val="204"/>
      </rPr>
      <t>Քառ.մ</t>
    </r>
  </si>
  <si>
    <r>
      <t>ՀՀ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ֆինանսների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նախարարի</t>
    </r>
  </si>
  <si>
    <r>
      <t xml:space="preserve">2013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հոկտեմբերի</t>
    </r>
    <r>
      <rPr>
        <b/>
        <sz val="7"/>
        <color theme="1"/>
        <rFont val="Times New Roman"/>
        <family val="1"/>
        <charset val="204"/>
      </rPr>
      <t xml:space="preserve"> 10-</t>
    </r>
    <r>
      <rPr>
        <b/>
        <sz val="7"/>
        <color theme="1"/>
        <rFont val="Sylfaen"/>
        <family val="1"/>
        <charset val="204"/>
      </rPr>
      <t>ի</t>
    </r>
  </si>
  <si>
    <r>
      <t>N 896-</t>
    </r>
    <r>
      <rPr>
        <b/>
        <sz val="7"/>
        <color theme="1"/>
        <rFont val="Sylfaen"/>
        <family val="1"/>
        <charset val="204"/>
      </rPr>
      <t>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հրամանի</t>
    </r>
  </si>
  <si>
    <t>Ֆինանսատնտեսական բաժնի պետ՝ ----------------------------   Լ. Պողոսյան</t>
  </si>
  <si>
    <t>Գնումների համակարգող՝ ---------------------- Ա. Իգիթյան</t>
  </si>
  <si>
    <t>01</t>
  </si>
  <si>
    <t>Գրասենյանկային աթոռ</t>
  </si>
  <si>
    <t>Ապակեպատ շրջանակներ</t>
  </si>
  <si>
    <t>Զուգարանի թուղթ</t>
  </si>
  <si>
    <t>տուփ</t>
  </si>
  <si>
    <t>Հատակի ջնջոց</t>
  </si>
  <si>
    <t>Կահույքի ջնջոց</t>
  </si>
  <si>
    <t>ԲԸԱՀ</t>
  </si>
  <si>
    <t>Լամպ</t>
  </si>
  <si>
    <t>Մածուծիկ /մաստիկա/</t>
  </si>
  <si>
    <t>Առաստաղը մաքրող խոզանակ</t>
  </si>
  <si>
    <t>Օճառ</t>
  </si>
  <si>
    <t>Գրասեղան</t>
  </si>
  <si>
    <t>Պահարան</t>
  </si>
  <si>
    <t>Համակարգիչ</t>
  </si>
  <si>
    <t>Ավտոմատ հեռախոսակայան</t>
  </si>
  <si>
    <t>Ոռոգման ցանցի նախագծանախահաշվային փաստաթղթերի մշակում և կազմում</t>
  </si>
  <si>
    <t>դրամ</t>
  </si>
  <si>
    <t>՛05</t>
  </si>
  <si>
    <r>
      <t xml:space="preserve">                  2. </t>
    </r>
    <r>
      <rPr>
        <b/>
        <sz val="7.5"/>
        <color theme="1"/>
        <rFont val="Sylfaen"/>
        <family val="1"/>
        <charset val="204"/>
      </rPr>
      <t>Ծրագրի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անվանումը՝ Շրջակա միջավայրի պաշտպանություն</t>
    </r>
  </si>
  <si>
    <t>08</t>
  </si>
  <si>
    <t>Գույքի վարձակալություն</t>
  </si>
  <si>
    <r>
      <t xml:space="preserve"> 2. </t>
    </r>
    <r>
      <rPr>
        <b/>
        <sz val="7.5"/>
        <color theme="1"/>
        <rFont val="Sylfaen"/>
        <family val="1"/>
        <charset val="204"/>
      </rPr>
      <t>Ծրագրի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 xml:space="preserve">անվանումը՝ </t>
    </r>
  </si>
  <si>
    <r>
      <t xml:space="preserve">                                                                                             3. </t>
    </r>
    <r>
      <rPr>
        <b/>
        <sz val="7.5"/>
        <color theme="1"/>
        <rFont val="Sylfaen"/>
        <family val="1"/>
        <charset val="204"/>
      </rPr>
      <t>Ծրագրի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դասման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բյուջետային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ծախսերի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գործառական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դասակարգման</t>
    </r>
  </si>
  <si>
    <r>
      <t xml:space="preserve">                                                                                   1. </t>
    </r>
    <r>
      <rPr>
        <b/>
        <sz val="7.5"/>
        <color theme="1"/>
        <rFont val="Sylfaen"/>
        <family val="1"/>
        <charset val="204"/>
      </rPr>
      <t>Պատվիրատուի</t>
    </r>
    <r>
      <rPr>
        <b/>
        <sz val="7.5"/>
        <color theme="1"/>
        <rFont val="Times New Roman"/>
        <family val="1"/>
        <charset val="204"/>
      </rPr>
      <t xml:space="preserve"> </t>
    </r>
    <r>
      <rPr>
        <b/>
        <sz val="7.5"/>
        <color theme="1"/>
        <rFont val="Sylfaen"/>
        <family val="1"/>
        <charset val="204"/>
      </rPr>
      <t>անվանում  Բյուրեղավանի քաղաքապետարանը</t>
    </r>
  </si>
  <si>
    <t>Մշակույթի տան նախագծանախահաշվային փաստաթղթերի կազմում և մշակում</t>
  </si>
  <si>
    <t>Անվտանգության համակարգ</t>
  </si>
  <si>
    <r>
      <t xml:space="preserve">2014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ՓՈՓՈԽՈՒԹՈՒՆՆԵՐԻ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ԵՎ</t>
    </r>
    <r>
      <rPr>
        <b/>
        <sz val="7"/>
        <color theme="1"/>
        <rFont val="Times New Roman"/>
        <family val="1"/>
        <charset val="204"/>
      </rPr>
      <t>/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ՄԱՍԻՆ</t>
    </r>
  </si>
  <si>
    <r>
      <t xml:space="preserve">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Բյուրեղավանի քաղաքապետարանը</t>
    </r>
  </si>
  <si>
    <r>
      <t xml:space="preserve">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Օրենսդիր և գործադիր մարմիններ</t>
    </r>
  </si>
  <si>
    <r>
      <t xml:space="preserve">                                  3.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բյուջետային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գործառական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դասակարգման</t>
    </r>
  </si>
  <si>
    <r>
      <t>Բաժին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</si>
  <si>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Խումբ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</si>
  <si>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Դաս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</si>
  <si>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 xml:space="preserve">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Մշակույթի տուն</t>
    </r>
  </si>
  <si>
    <r>
      <t xml:space="preserve">                                          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Բյուրեղավանի քաղաքապետարանը</t>
    </r>
  </si>
  <si>
    <r>
      <t xml:space="preserve">                                                                              3.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բյուջետային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գործառական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դասակարգման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</si>
</sst>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7.5"/>
      <color theme="1"/>
      <name val="Sylfaen"/>
      <family val="1"/>
      <charset val="204"/>
    </font>
    <font>
      <b/>
      <sz val="7.5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/>
      <name val="Sylfaen"/>
      <family val="1"/>
      <charset val="204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8"/>
      <color theme="1"/>
      <name val="Arial Armenian"/>
      <family val="2"/>
    </font>
    <font>
      <b/>
      <sz val="7"/>
      <color theme="1"/>
      <name val="Calibri"/>
      <family val="2"/>
      <charset val="204"/>
      <scheme val="minor"/>
    </font>
    <font>
      <sz val="9"/>
      <color theme="1"/>
      <name val="Arial Armenian"/>
      <family val="2"/>
    </font>
    <font>
      <sz val="1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6" fillId="0" borderId="0" xfId="0" applyFont="1"/>
    <xf numFmtId="0" fontId="4" fillId="0" borderId="16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164" fontId="4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/>
    </xf>
    <xf numFmtId="0" fontId="12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>
      <alignment horizontal="center"/>
    </xf>
    <xf numFmtId="2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opLeftCell="A19" zoomScaleNormal="100" workbookViewId="0">
      <selection activeCell="C34" sqref="C34"/>
    </sheetView>
  </sheetViews>
  <sheetFormatPr defaultRowHeight="15" x14ac:dyDescent="0.25"/>
  <cols>
    <col min="1" max="1" width="4.5703125" customWidth="1"/>
    <col min="2" max="2" width="8.42578125" customWidth="1"/>
    <col min="3" max="3" width="9.42578125" customWidth="1"/>
    <col min="4" max="4" width="6" customWidth="1"/>
    <col min="5" max="5" width="6.5703125" customWidth="1"/>
    <col min="6" max="6" width="4.5703125" customWidth="1"/>
    <col min="7" max="7" width="6.5703125" customWidth="1"/>
    <col min="8" max="8" width="5" customWidth="1"/>
    <col min="9" max="9" width="6" customWidth="1"/>
    <col min="10" max="10" width="7.7109375" customWidth="1"/>
    <col min="11" max="11" width="12.7109375" customWidth="1"/>
    <col min="12" max="12" width="6.85546875" customWidth="1"/>
    <col min="13" max="13" width="8.28515625" customWidth="1"/>
    <col min="14" max="14" width="7.85546875" customWidth="1"/>
    <col min="15" max="15" width="6.42578125" customWidth="1"/>
    <col min="16" max="16" width="7.85546875" customWidth="1"/>
    <col min="17" max="17" width="7" customWidth="1"/>
    <col min="18" max="18" width="8" customWidth="1"/>
    <col min="19" max="19" width="7.85546875" customWidth="1"/>
    <col min="20" max="20" width="6.140625" customWidth="1"/>
  </cols>
  <sheetData>
    <row r="1" spans="1:20" ht="13.5" customHeight="1" x14ac:dyDescent="0.25">
      <c r="A1" s="69" t="s">
        <v>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20" ht="13.5" customHeight="1" x14ac:dyDescent="0.25">
      <c r="A2" s="89" t="s">
        <v>47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20" ht="9.75" customHeight="1" x14ac:dyDescent="0.25">
      <c r="A3" s="89" t="s">
        <v>48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20" ht="9.75" customHeight="1" x14ac:dyDescent="0.25">
      <c r="A4" s="90" t="s">
        <v>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20" ht="12" customHeight="1" x14ac:dyDescent="0.25">
      <c r="A5" s="86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20" ht="13.5" customHeight="1" x14ac:dyDescent="0.25">
      <c r="A6" s="86" t="s">
        <v>16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20" ht="13.5" customHeight="1" x14ac:dyDescent="0.25">
      <c r="A7" s="86" t="s">
        <v>2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20" ht="15.75" customHeight="1" x14ac:dyDescent="0.25">
      <c r="A8" s="86" t="s">
        <v>17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</row>
    <row r="9" spans="1:20" ht="11.25" customHeight="1" x14ac:dyDescent="0.25">
      <c r="E9" s="90" t="s">
        <v>3</v>
      </c>
      <c r="F9" s="111"/>
      <c r="G9" s="17" t="s">
        <v>4</v>
      </c>
    </row>
    <row r="10" spans="1:20" ht="10.5" customHeight="1" x14ac:dyDescent="0.25">
      <c r="E10" s="90" t="s">
        <v>5</v>
      </c>
      <c r="F10" s="111"/>
      <c r="G10" s="17" t="s">
        <v>6</v>
      </c>
    </row>
    <row r="11" spans="1:20" ht="9.75" customHeight="1" x14ac:dyDescent="0.25">
      <c r="E11" s="90" t="s">
        <v>7</v>
      </c>
      <c r="F11" s="111"/>
      <c r="G11" s="17" t="s">
        <v>8</v>
      </c>
    </row>
    <row r="12" spans="1:20" ht="0.75" customHeight="1" x14ac:dyDescent="0.25">
      <c r="A12" s="1"/>
    </row>
    <row r="13" spans="1:20" ht="60.75" customHeight="1" x14ac:dyDescent="0.25">
      <c r="A13" s="95" t="s">
        <v>9</v>
      </c>
      <c r="B13" s="98" t="s">
        <v>22</v>
      </c>
      <c r="C13" s="99"/>
      <c r="D13" s="99"/>
      <c r="E13" s="99"/>
      <c r="F13" s="99"/>
      <c r="G13" s="100"/>
      <c r="H13" s="98" t="s">
        <v>23</v>
      </c>
      <c r="I13" s="99"/>
      <c r="J13" s="100"/>
      <c r="K13" s="104" t="s">
        <v>24</v>
      </c>
      <c r="L13" s="112" t="s">
        <v>25</v>
      </c>
      <c r="M13" s="113"/>
      <c r="N13" s="114"/>
      <c r="O13" s="98" t="s">
        <v>26</v>
      </c>
      <c r="P13" s="100"/>
      <c r="Q13" s="98" t="s">
        <v>38</v>
      </c>
      <c r="R13" s="99"/>
      <c r="S13" s="100"/>
      <c r="T13" s="109" t="s">
        <v>39</v>
      </c>
    </row>
    <row r="14" spans="1:20" ht="3.75" hidden="1" customHeight="1" x14ac:dyDescent="0.25">
      <c r="A14" s="96"/>
      <c r="B14" s="101"/>
      <c r="C14" s="102"/>
      <c r="D14" s="102"/>
      <c r="E14" s="102"/>
      <c r="F14" s="102"/>
      <c r="G14" s="103"/>
      <c r="H14" s="101"/>
      <c r="I14" s="102"/>
      <c r="J14" s="103"/>
      <c r="K14" s="105"/>
      <c r="L14" s="115"/>
      <c r="M14" s="116"/>
      <c r="N14" s="117"/>
      <c r="O14" s="101"/>
      <c r="P14" s="103"/>
      <c r="Q14" s="101"/>
      <c r="R14" s="102"/>
      <c r="S14" s="103"/>
      <c r="T14" s="110"/>
    </row>
    <row r="15" spans="1:20" ht="3" hidden="1" customHeight="1" x14ac:dyDescent="0.25">
      <c r="A15" s="96"/>
      <c r="B15" s="101"/>
      <c r="C15" s="102"/>
      <c r="D15" s="102"/>
      <c r="E15" s="102"/>
      <c r="F15" s="102"/>
      <c r="G15" s="103"/>
      <c r="H15" s="101"/>
      <c r="I15" s="102"/>
      <c r="J15" s="103"/>
      <c r="K15" s="105"/>
      <c r="L15" s="115"/>
      <c r="M15" s="116"/>
      <c r="N15" s="117"/>
      <c r="O15" s="101"/>
      <c r="P15" s="103"/>
      <c r="Q15" s="101"/>
      <c r="R15" s="102"/>
      <c r="S15" s="103"/>
      <c r="T15" s="110"/>
    </row>
    <row r="16" spans="1:20" ht="116.25" customHeight="1" x14ac:dyDescent="0.25">
      <c r="A16" s="97"/>
      <c r="B16" s="2" t="s">
        <v>27</v>
      </c>
      <c r="C16" s="91" t="s">
        <v>10</v>
      </c>
      <c r="D16" s="92"/>
      <c r="E16" s="2" t="s">
        <v>28</v>
      </c>
      <c r="F16" s="2" t="s">
        <v>29</v>
      </c>
      <c r="G16" s="2" t="s">
        <v>30</v>
      </c>
      <c r="H16" s="2" t="s">
        <v>11</v>
      </c>
      <c r="I16" s="2" t="s">
        <v>31</v>
      </c>
      <c r="J16" s="2" t="s">
        <v>32</v>
      </c>
      <c r="K16" s="106"/>
      <c r="L16" s="2" t="s">
        <v>11</v>
      </c>
      <c r="M16" s="2" t="s">
        <v>31</v>
      </c>
      <c r="N16" s="2" t="s">
        <v>33</v>
      </c>
      <c r="O16" s="2" t="s">
        <v>34</v>
      </c>
      <c r="P16" s="2" t="s">
        <v>35</v>
      </c>
      <c r="Q16" s="2" t="s">
        <v>36</v>
      </c>
      <c r="R16" s="3" t="s">
        <v>9</v>
      </c>
      <c r="S16" s="2" t="s">
        <v>37</v>
      </c>
      <c r="T16" s="4"/>
    </row>
    <row r="17" spans="1:20" ht="12.75" customHeight="1" x14ac:dyDescent="0.25">
      <c r="A17" s="5"/>
      <c r="B17" s="6">
        <v>1</v>
      </c>
      <c r="C17" s="93">
        <v>2</v>
      </c>
      <c r="D17" s="94"/>
      <c r="E17" s="6">
        <v>3</v>
      </c>
      <c r="F17" s="6">
        <v>4</v>
      </c>
      <c r="G17" s="6">
        <v>5</v>
      </c>
      <c r="H17" s="6">
        <v>6</v>
      </c>
      <c r="I17" s="6">
        <v>7</v>
      </c>
      <c r="J17" s="6">
        <v>8</v>
      </c>
      <c r="K17" s="6">
        <v>9</v>
      </c>
      <c r="L17" s="6">
        <v>10</v>
      </c>
      <c r="M17" s="6">
        <v>11</v>
      </c>
      <c r="N17" s="6">
        <v>12</v>
      </c>
      <c r="O17" s="6">
        <v>13</v>
      </c>
      <c r="P17" s="6">
        <v>14</v>
      </c>
      <c r="Q17" s="6">
        <v>15</v>
      </c>
      <c r="R17" s="6">
        <v>16</v>
      </c>
      <c r="S17" s="6">
        <v>17</v>
      </c>
      <c r="T17" s="6">
        <v>18</v>
      </c>
    </row>
    <row r="18" spans="1:20" ht="13.5" customHeight="1" x14ac:dyDescent="0.25">
      <c r="A18" s="7" t="s">
        <v>12</v>
      </c>
      <c r="B18" s="8"/>
      <c r="C18" s="78" t="s">
        <v>13</v>
      </c>
      <c r="D18" s="79"/>
      <c r="E18" s="7" t="s">
        <v>12</v>
      </c>
      <c r="F18" s="7" t="s">
        <v>12</v>
      </c>
      <c r="G18" s="11">
        <v>0</v>
      </c>
      <c r="H18" s="10" t="s">
        <v>12</v>
      </c>
      <c r="I18" s="10" t="s">
        <v>12</v>
      </c>
      <c r="J18" s="7" t="s">
        <v>12</v>
      </c>
      <c r="K18" s="11">
        <v>0</v>
      </c>
      <c r="L18" s="12" t="s">
        <v>12</v>
      </c>
      <c r="M18" s="12" t="s">
        <v>12</v>
      </c>
      <c r="N18" s="9">
        <v>9500</v>
      </c>
      <c r="O18" s="11" t="s">
        <v>12</v>
      </c>
      <c r="P18" s="9">
        <v>9500</v>
      </c>
      <c r="Q18" s="11" t="s">
        <v>12</v>
      </c>
      <c r="R18" s="10" t="s">
        <v>12</v>
      </c>
      <c r="S18" s="13" t="s">
        <v>12</v>
      </c>
      <c r="T18" s="14" t="s">
        <v>12</v>
      </c>
    </row>
    <row r="19" spans="1:20" ht="10.5" customHeight="1" x14ac:dyDescent="0.25">
      <c r="A19" s="80" t="s">
        <v>40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2"/>
    </row>
    <row r="20" spans="1:20" ht="11.25" customHeight="1" x14ac:dyDescent="0.25">
      <c r="A20" s="83" t="s">
        <v>41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5"/>
    </row>
    <row r="21" spans="1:20" ht="15.75" customHeight="1" x14ac:dyDescent="0.25">
      <c r="A21" s="15"/>
      <c r="B21" s="15"/>
      <c r="C21" s="16" t="s">
        <v>15</v>
      </c>
      <c r="D21" s="70" t="s">
        <v>12</v>
      </c>
      <c r="E21" s="71"/>
      <c r="F21" s="6">
        <v>0</v>
      </c>
      <c r="G21" s="19">
        <v>0</v>
      </c>
      <c r="H21" s="3">
        <v>0</v>
      </c>
      <c r="I21" s="3">
        <v>0</v>
      </c>
      <c r="J21" s="19">
        <v>0</v>
      </c>
      <c r="K21" s="19">
        <v>0</v>
      </c>
      <c r="L21" s="17">
        <f>L23+L24+L25</f>
        <v>1421</v>
      </c>
      <c r="M21" s="18" t="s">
        <v>12</v>
      </c>
      <c r="N21" s="23">
        <f>N23+N24+N25</f>
        <v>9500</v>
      </c>
      <c r="O21" s="3">
        <f>F21+L21</f>
        <v>1421</v>
      </c>
      <c r="P21" s="26">
        <f>G21+N21</f>
        <v>9500</v>
      </c>
      <c r="Q21" s="3" t="s">
        <v>12</v>
      </c>
      <c r="R21" s="3" t="s">
        <v>12</v>
      </c>
      <c r="S21" s="23">
        <f>N21</f>
        <v>9500</v>
      </c>
      <c r="T21" s="6" t="s">
        <v>12</v>
      </c>
    </row>
    <row r="22" spans="1:20" ht="13.5" customHeight="1" x14ac:dyDescent="0.25">
      <c r="A22" s="72" t="s">
        <v>42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4"/>
    </row>
    <row r="23" spans="1:20" ht="27.75" customHeight="1" x14ac:dyDescent="0.25">
      <c r="A23" s="3">
        <v>1</v>
      </c>
      <c r="B23" s="3">
        <v>34922100</v>
      </c>
      <c r="C23" s="87" t="s">
        <v>44</v>
      </c>
      <c r="D23" s="88"/>
      <c r="E23" s="17" t="s">
        <v>45</v>
      </c>
      <c r="F23" s="18">
        <v>0</v>
      </c>
      <c r="G23" s="19">
        <v>0</v>
      </c>
      <c r="H23" s="17">
        <v>0</v>
      </c>
      <c r="I23" s="17">
        <v>0</v>
      </c>
      <c r="J23" s="19">
        <v>0</v>
      </c>
      <c r="K23" s="21">
        <v>0</v>
      </c>
      <c r="L23" s="17">
        <v>400</v>
      </c>
      <c r="M23" s="18">
        <v>4.37</v>
      </c>
      <c r="N23" s="20">
        <v>1750</v>
      </c>
      <c r="O23" s="17">
        <f>F23+L23</f>
        <v>400</v>
      </c>
      <c r="P23" s="22">
        <f>G23+N23</f>
        <v>1750</v>
      </c>
      <c r="Q23" s="17">
        <v>4251</v>
      </c>
      <c r="R23" s="17">
        <v>2451</v>
      </c>
      <c r="S23" s="20">
        <f>N23</f>
        <v>1750</v>
      </c>
      <c r="T23" s="18" t="s">
        <v>19</v>
      </c>
    </row>
    <row r="24" spans="1:20" ht="29.25" customHeight="1" x14ac:dyDescent="0.25">
      <c r="A24" s="3">
        <v>2</v>
      </c>
      <c r="B24" s="3">
        <v>45233222</v>
      </c>
      <c r="C24" s="87" t="s">
        <v>18</v>
      </c>
      <c r="D24" s="88"/>
      <c r="E24" s="17" t="s">
        <v>45</v>
      </c>
      <c r="F24" s="18">
        <v>0</v>
      </c>
      <c r="G24" s="19">
        <v>0</v>
      </c>
      <c r="H24" s="17">
        <v>0</v>
      </c>
      <c r="I24" s="17">
        <v>0</v>
      </c>
      <c r="J24" s="19">
        <v>0</v>
      </c>
      <c r="K24" s="21">
        <f>G24-J24</f>
        <v>0</v>
      </c>
      <c r="L24" s="17">
        <v>1020</v>
      </c>
      <c r="M24" s="18">
        <v>6.91</v>
      </c>
      <c r="N24" s="22">
        <v>7050</v>
      </c>
      <c r="O24" s="17">
        <f>F24+L24</f>
        <v>1020</v>
      </c>
      <c r="P24" s="22">
        <f>G24+N24</f>
        <v>7050</v>
      </c>
      <c r="Q24" s="17">
        <v>4251</v>
      </c>
      <c r="R24" s="17">
        <v>2451</v>
      </c>
      <c r="S24" s="20">
        <f>N24</f>
        <v>7050</v>
      </c>
      <c r="T24" s="18" t="s">
        <v>14</v>
      </c>
    </row>
    <row r="25" spans="1:20" ht="24.75" customHeight="1" x14ac:dyDescent="0.25">
      <c r="A25" s="3">
        <v>3</v>
      </c>
      <c r="B25" s="3">
        <v>44212321</v>
      </c>
      <c r="C25" s="87" t="s">
        <v>20</v>
      </c>
      <c r="D25" s="88"/>
      <c r="E25" s="17" t="s">
        <v>21</v>
      </c>
      <c r="F25" s="18">
        <v>0</v>
      </c>
      <c r="G25" s="19">
        <v>0</v>
      </c>
      <c r="H25" s="17">
        <v>0</v>
      </c>
      <c r="I25" s="17">
        <v>0</v>
      </c>
      <c r="J25" s="19">
        <v>0</v>
      </c>
      <c r="K25" s="21">
        <v>0</v>
      </c>
      <c r="L25" s="17">
        <v>1</v>
      </c>
      <c r="M25" s="22">
        <v>700</v>
      </c>
      <c r="N25" s="20">
        <v>700</v>
      </c>
      <c r="O25" s="17">
        <f>F25+L25</f>
        <v>1</v>
      </c>
      <c r="P25" s="22">
        <f>G25+N25</f>
        <v>700</v>
      </c>
      <c r="Q25" s="17">
        <v>5112</v>
      </c>
      <c r="R25" s="17"/>
      <c r="S25" s="20">
        <f>N25</f>
        <v>700</v>
      </c>
      <c r="T25" s="18" t="s">
        <v>14</v>
      </c>
    </row>
    <row r="26" spans="1:20" ht="16.5" customHeight="1" x14ac:dyDescent="0.25">
      <c r="A26" s="75" t="s">
        <v>43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7"/>
    </row>
    <row r="27" spans="1:20" ht="33.75" customHeight="1" x14ac:dyDescent="0.25">
      <c r="A27" s="15"/>
      <c r="B27" s="15"/>
      <c r="C27" s="16" t="s">
        <v>15</v>
      </c>
      <c r="D27" s="70" t="s">
        <v>12</v>
      </c>
      <c r="E27" s="71"/>
      <c r="F27" s="6" t="s">
        <v>12</v>
      </c>
      <c r="G27" s="6" t="s">
        <v>12</v>
      </c>
      <c r="H27" s="3" t="s">
        <v>12</v>
      </c>
      <c r="I27" s="3" t="s">
        <v>12</v>
      </c>
      <c r="J27" s="3" t="s">
        <v>12</v>
      </c>
      <c r="K27" s="3" t="s">
        <v>12</v>
      </c>
      <c r="L27" s="3" t="s">
        <v>12</v>
      </c>
      <c r="M27" s="6" t="s">
        <v>12</v>
      </c>
      <c r="N27" s="23" t="s">
        <v>12</v>
      </c>
      <c r="O27" s="3" t="s">
        <v>12</v>
      </c>
      <c r="P27" s="24" t="s">
        <v>12</v>
      </c>
      <c r="Q27" s="3" t="s">
        <v>12</v>
      </c>
      <c r="R27" s="3" t="s">
        <v>12</v>
      </c>
      <c r="S27" s="23" t="s">
        <v>12</v>
      </c>
      <c r="T27" s="3" t="s">
        <v>12</v>
      </c>
    </row>
    <row r="28" spans="1:20" ht="13.5" customHeight="1" x14ac:dyDescent="0.25">
      <c r="A28" s="72" t="s">
        <v>42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4"/>
      <c r="T28" s="5"/>
    </row>
    <row r="29" spans="1:20" ht="23.25" customHeight="1" x14ac:dyDescent="0.25">
      <c r="D29" s="107" t="s">
        <v>49</v>
      </c>
      <c r="E29" s="107"/>
      <c r="F29" s="107"/>
      <c r="G29" s="107"/>
      <c r="H29" s="107"/>
      <c r="I29" s="107"/>
      <c r="J29" s="107"/>
      <c r="K29" s="107"/>
      <c r="L29" s="107"/>
      <c r="M29" s="107"/>
    </row>
    <row r="30" spans="1:20" ht="29.25" customHeight="1" x14ac:dyDescent="0.25">
      <c r="D30" s="25"/>
      <c r="E30" s="25"/>
      <c r="F30" s="108" t="s">
        <v>50</v>
      </c>
      <c r="G30" s="108"/>
      <c r="H30" s="108"/>
      <c r="I30" s="108"/>
      <c r="J30" s="108"/>
      <c r="K30" s="108"/>
      <c r="L30" s="25"/>
      <c r="M30" s="25"/>
    </row>
    <row r="31" spans="1:20" ht="33.75" customHeight="1" x14ac:dyDescent="0.25"/>
    <row r="32" spans="1:20" ht="34.5" customHeight="1" x14ac:dyDescent="0.25"/>
    <row r="33" ht="21.75" customHeight="1" x14ac:dyDescent="0.25"/>
  </sheetData>
  <mergeCells count="34">
    <mergeCell ref="D29:M29"/>
    <mergeCell ref="F30:K30"/>
    <mergeCell ref="T13:T15"/>
    <mergeCell ref="Q13:S15"/>
    <mergeCell ref="E9:F9"/>
    <mergeCell ref="E10:F10"/>
    <mergeCell ref="E11:F11"/>
    <mergeCell ref="L13:N15"/>
    <mergeCell ref="O13:P15"/>
    <mergeCell ref="A5:S5"/>
    <mergeCell ref="A6:O6"/>
    <mergeCell ref="A7:O7"/>
    <mergeCell ref="C16:D16"/>
    <mergeCell ref="C17:D17"/>
    <mergeCell ref="A13:A16"/>
    <mergeCell ref="B13:G15"/>
    <mergeCell ref="H13:J15"/>
    <mergeCell ref="K13:K16"/>
    <mergeCell ref="A1:S1"/>
    <mergeCell ref="D27:E27"/>
    <mergeCell ref="A28:S28"/>
    <mergeCell ref="A26:T26"/>
    <mergeCell ref="C18:D18"/>
    <mergeCell ref="A19:T19"/>
    <mergeCell ref="A20:T20"/>
    <mergeCell ref="D21:E21"/>
    <mergeCell ref="A22:T22"/>
    <mergeCell ref="A8:O8"/>
    <mergeCell ref="C23:D23"/>
    <mergeCell ref="C24:D24"/>
    <mergeCell ref="C25:D25"/>
    <mergeCell ref="A2:S2"/>
    <mergeCell ref="A3:S3"/>
    <mergeCell ref="A4:S4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opLeftCell="A34" workbookViewId="0">
      <selection activeCell="R17" sqref="R17"/>
    </sheetView>
  </sheetViews>
  <sheetFormatPr defaultRowHeight="15" x14ac:dyDescent="0.25"/>
  <cols>
    <col min="1" max="1" width="4.28515625" customWidth="1"/>
    <col min="2" max="2" width="8.28515625" customWidth="1"/>
    <col min="3" max="3" width="11.5703125" customWidth="1"/>
    <col min="4" max="4" width="6.85546875" customWidth="1"/>
    <col min="5" max="5" width="6.7109375" customWidth="1"/>
    <col min="6" max="6" width="6" customWidth="1"/>
    <col min="7" max="7" width="8.28515625" customWidth="1"/>
    <col min="8" max="8" width="6.140625" customWidth="1"/>
    <col min="9" max="9" width="5.5703125" customWidth="1"/>
    <col min="10" max="10" width="7.7109375" customWidth="1"/>
    <col min="11" max="11" width="8.85546875" customWidth="1"/>
    <col min="12" max="12" width="6.7109375" customWidth="1"/>
    <col min="13" max="13" width="7" customWidth="1"/>
    <col min="14" max="14" width="8.7109375" customWidth="1"/>
    <col min="15" max="15" width="6" customWidth="1"/>
    <col min="16" max="16" width="8" customWidth="1"/>
    <col min="17" max="17" width="7.42578125" customWidth="1"/>
    <col min="18" max="18" width="5.7109375" customWidth="1"/>
    <col min="19" max="19" width="7" customWidth="1"/>
    <col min="20" max="20" width="7.5703125" customWidth="1"/>
  </cols>
  <sheetData>
    <row r="1" spans="1:20" ht="15" customHeight="1" x14ac:dyDescent="0.25">
      <c r="A1" s="69" t="s">
        <v>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 ht="15" customHeight="1" x14ac:dyDescent="0.25">
      <c r="A2" s="89" t="s">
        <v>47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ht="15" customHeight="1" x14ac:dyDescent="0.25">
      <c r="A3" s="89" t="s">
        <v>48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ht="12" customHeight="1" x14ac:dyDescent="0.25">
      <c r="A4" s="123" t="s">
        <v>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38"/>
    </row>
    <row r="5" spans="1:20" ht="12" customHeight="1" x14ac:dyDescent="0.25">
      <c r="A5" s="120" t="s">
        <v>78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38"/>
    </row>
    <row r="6" spans="1:20" ht="10.5" customHeight="1" x14ac:dyDescent="0.25">
      <c r="A6" s="120" t="s">
        <v>79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38"/>
      <c r="Q6" s="38"/>
      <c r="R6" s="38"/>
      <c r="S6" s="38"/>
      <c r="T6" s="38"/>
    </row>
    <row r="7" spans="1:20" ht="12" customHeight="1" x14ac:dyDescent="0.25">
      <c r="A7" s="120" t="s">
        <v>80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38"/>
      <c r="Q7" s="38"/>
      <c r="R7" s="38"/>
      <c r="S7" s="38"/>
      <c r="T7" s="38"/>
    </row>
    <row r="8" spans="1:20" ht="12.75" customHeight="1" x14ac:dyDescent="0.25">
      <c r="A8" s="120" t="s">
        <v>81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38"/>
      <c r="Q8" s="38"/>
      <c r="R8" s="38"/>
      <c r="S8" s="38"/>
      <c r="T8" s="38"/>
    </row>
    <row r="9" spans="1:20" ht="12" customHeight="1" x14ac:dyDescent="0.25">
      <c r="A9" s="38"/>
      <c r="B9" s="38"/>
      <c r="C9" s="38"/>
      <c r="D9" s="38"/>
      <c r="E9" s="123" t="s">
        <v>82</v>
      </c>
      <c r="F9" s="103"/>
      <c r="G9" s="33" t="s">
        <v>51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20" ht="12.75" customHeight="1" x14ac:dyDescent="0.25">
      <c r="A10" s="38"/>
      <c r="B10" s="38"/>
      <c r="C10" s="38"/>
      <c r="D10" s="38"/>
      <c r="E10" s="123" t="s">
        <v>83</v>
      </c>
      <c r="F10" s="103"/>
      <c r="G10" s="17">
        <v>1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2" customHeight="1" x14ac:dyDescent="0.25">
      <c r="A11" s="38"/>
      <c r="B11" s="38"/>
      <c r="C11" s="38"/>
      <c r="D11" s="38"/>
      <c r="E11" s="123" t="s">
        <v>84</v>
      </c>
      <c r="F11" s="103"/>
      <c r="G11" s="17" t="s">
        <v>8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 ht="23.25" customHeight="1" x14ac:dyDescent="0.25">
      <c r="A12" s="95" t="s">
        <v>9</v>
      </c>
      <c r="B12" s="98" t="s">
        <v>22</v>
      </c>
      <c r="C12" s="99"/>
      <c r="D12" s="99"/>
      <c r="E12" s="99"/>
      <c r="F12" s="99"/>
      <c r="G12" s="100"/>
      <c r="H12" s="98" t="s">
        <v>23</v>
      </c>
      <c r="I12" s="99"/>
      <c r="J12" s="100"/>
      <c r="K12" s="104" t="s">
        <v>24</v>
      </c>
      <c r="L12" s="112" t="s">
        <v>25</v>
      </c>
      <c r="M12" s="113"/>
      <c r="N12" s="114"/>
      <c r="O12" s="98" t="s">
        <v>26</v>
      </c>
      <c r="P12" s="100"/>
      <c r="Q12" s="98" t="s">
        <v>38</v>
      </c>
      <c r="R12" s="99"/>
      <c r="S12" s="100"/>
      <c r="T12" s="109" t="s">
        <v>39</v>
      </c>
    </row>
    <row r="13" spans="1:20" ht="9" customHeight="1" x14ac:dyDescent="0.25">
      <c r="A13" s="96"/>
      <c r="B13" s="101"/>
      <c r="C13" s="102"/>
      <c r="D13" s="102"/>
      <c r="E13" s="102"/>
      <c r="F13" s="102"/>
      <c r="G13" s="103"/>
      <c r="H13" s="101"/>
      <c r="I13" s="102"/>
      <c r="J13" s="103"/>
      <c r="K13" s="105"/>
      <c r="L13" s="115"/>
      <c r="M13" s="116"/>
      <c r="N13" s="117"/>
      <c r="O13" s="101"/>
      <c r="P13" s="103"/>
      <c r="Q13" s="101"/>
      <c r="R13" s="102"/>
      <c r="S13" s="103"/>
      <c r="T13" s="110"/>
    </row>
    <row r="14" spans="1:20" ht="16.5" customHeight="1" x14ac:dyDescent="0.25">
      <c r="A14" s="96"/>
      <c r="B14" s="101"/>
      <c r="C14" s="102"/>
      <c r="D14" s="102"/>
      <c r="E14" s="102"/>
      <c r="F14" s="102"/>
      <c r="G14" s="103"/>
      <c r="H14" s="101"/>
      <c r="I14" s="102"/>
      <c r="J14" s="103"/>
      <c r="K14" s="105"/>
      <c r="L14" s="115"/>
      <c r="M14" s="116"/>
      <c r="N14" s="117"/>
      <c r="O14" s="101"/>
      <c r="P14" s="103"/>
      <c r="Q14" s="101"/>
      <c r="R14" s="102"/>
      <c r="S14" s="103"/>
      <c r="T14" s="110"/>
    </row>
    <row r="15" spans="1:20" ht="112.5" customHeight="1" x14ac:dyDescent="0.25">
      <c r="A15" s="97"/>
      <c r="B15" s="2" t="s">
        <v>27</v>
      </c>
      <c r="C15" s="91" t="s">
        <v>10</v>
      </c>
      <c r="D15" s="92"/>
      <c r="E15" s="2" t="s">
        <v>28</v>
      </c>
      <c r="F15" s="2" t="s">
        <v>29</v>
      </c>
      <c r="G15" s="2" t="s">
        <v>30</v>
      </c>
      <c r="H15" s="2" t="s">
        <v>11</v>
      </c>
      <c r="I15" s="2" t="s">
        <v>31</v>
      </c>
      <c r="J15" s="2" t="s">
        <v>32</v>
      </c>
      <c r="K15" s="106"/>
      <c r="L15" s="2" t="s">
        <v>11</v>
      </c>
      <c r="M15" s="2" t="s">
        <v>31</v>
      </c>
      <c r="N15" s="2" t="s">
        <v>33</v>
      </c>
      <c r="O15" s="2" t="s">
        <v>34</v>
      </c>
      <c r="P15" s="2" t="s">
        <v>35</v>
      </c>
      <c r="Q15" s="2" t="s">
        <v>36</v>
      </c>
      <c r="R15" s="3" t="s">
        <v>9</v>
      </c>
      <c r="S15" s="2" t="s">
        <v>37</v>
      </c>
      <c r="T15" s="124"/>
    </row>
    <row r="16" spans="1:20" x14ac:dyDescent="0.25">
      <c r="A16" s="5"/>
      <c r="B16" s="6">
        <v>1</v>
      </c>
      <c r="C16" s="93">
        <v>2</v>
      </c>
      <c r="D16" s="94"/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</row>
    <row r="17" spans="1:20" x14ac:dyDescent="0.25">
      <c r="A17" s="7" t="s">
        <v>12</v>
      </c>
      <c r="B17" s="8"/>
      <c r="C17" s="78" t="s">
        <v>13</v>
      </c>
      <c r="D17" s="79"/>
      <c r="E17" s="7" t="s">
        <v>12</v>
      </c>
      <c r="F17" s="7" t="s">
        <v>12</v>
      </c>
      <c r="G17" s="11">
        <v>0</v>
      </c>
      <c r="H17" s="10" t="s">
        <v>12</v>
      </c>
      <c r="I17" s="10" t="s">
        <v>12</v>
      </c>
      <c r="J17" s="7" t="s">
        <v>12</v>
      </c>
      <c r="K17" s="11">
        <v>0</v>
      </c>
      <c r="L17" s="12" t="s">
        <v>12</v>
      </c>
      <c r="M17" s="12" t="s">
        <v>12</v>
      </c>
      <c r="N17" s="11">
        <f>N20+N26</f>
        <v>1385</v>
      </c>
      <c r="O17" s="11" t="s">
        <v>12</v>
      </c>
      <c r="P17" s="11">
        <f>P20+P26</f>
        <v>1415</v>
      </c>
      <c r="Q17" s="11" t="s">
        <v>12</v>
      </c>
      <c r="R17" s="140" t="s">
        <v>12</v>
      </c>
      <c r="S17" s="139">
        <f>N17</f>
        <v>1385</v>
      </c>
      <c r="T17" s="14" t="s">
        <v>12</v>
      </c>
    </row>
    <row r="18" spans="1:20" x14ac:dyDescent="0.25">
      <c r="A18" s="80" t="s">
        <v>40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2"/>
    </row>
    <row r="19" spans="1:20" x14ac:dyDescent="0.25">
      <c r="A19" s="83" t="s">
        <v>41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5"/>
    </row>
    <row r="20" spans="1:20" x14ac:dyDescent="0.25">
      <c r="A20" s="15"/>
      <c r="B20" s="15"/>
      <c r="C20" s="16" t="s">
        <v>15</v>
      </c>
      <c r="D20" s="70" t="s">
        <v>12</v>
      </c>
      <c r="E20" s="71"/>
      <c r="F20" s="6" t="s">
        <v>12</v>
      </c>
      <c r="G20" s="3" t="s">
        <v>12</v>
      </c>
      <c r="H20" s="3" t="s">
        <v>12</v>
      </c>
      <c r="I20" s="3" t="s">
        <v>12</v>
      </c>
      <c r="J20" s="3" t="s">
        <v>12</v>
      </c>
      <c r="K20" s="3" t="s">
        <v>12</v>
      </c>
      <c r="L20" s="17" t="s">
        <v>12</v>
      </c>
      <c r="M20" s="18" t="s">
        <v>12</v>
      </c>
      <c r="N20" s="23">
        <f>N22+N23+N24</f>
        <v>20</v>
      </c>
      <c r="O20" s="3" t="s">
        <v>12</v>
      </c>
      <c r="P20" s="24">
        <f>P22+P23+P24</f>
        <v>50</v>
      </c>
      <c r="Q20" s="23">
        <f>S22+S23+S30+S31+S32+S33+S24+S28+S29+S34+S35+S36+S37</f>
        <v>1190</v>
      </c>
      <c r="R20" s="3" t="s">
        <v>12</v>
      </c>
      <c r="S20" s="3" t="s">
        <v>12</v>
      </c>
      <c r="T20" s="6" t="s">
        <v>12</v>
      </c>
    </row>
    <row r="21" spans="1:20" x14ac:dyDescent="0.25">
      <c r="A21" s="72" t="s">
        <v>42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4"/>
    </row>
    <row r="22" spans="1:20" ht="27" customHeight="1" x14ac:dyDescent="0.25">
      <c r="A22" s="3">
        <v>1</v>
      </c>
      <c r="B22" s="3">
        <v>33760000</v>
      </c>
      <c r="C22" s="87" t="s">
        <v>54</v>
      </c>
      <c r="D22" s="88"/>
      <c r="E22" s="17" t="s">
        <v>55</v>
      </c>
      <c r="F22" s="18">
        <v>4</v>
      </c>
      <c r="G22" s="19">
        <v>5</v>
      </c>
      <c r="H22" s="17">
        <v>4</v>
      </c>
      <c r="I22" s="17">
        <v>1.3</v>
      </c>
      <c r="J22" s="21">
        <v>5</v>
      </c>
      <c r="K22" s="21">
        <f>G22-J22</f>
        <v>0</v>
      </c>
      <c r="L22" s="17">
        <v>4</v>
      </c>
      <c r="M22" s="18">
        <v>1.3</v>
      </c>
      <c r="N22" s="20">
        <v>5</v>
      </c>
      <c r="O22" s="17">
        <v>8</v>
      </c>
      <c r="P22" s="22">
        <f>N22+G22</f>
        <v>10</v>
      </c>
      <c r="Q22" s="17">
        <v>4267</v>
      </c>
      <c r="R22" s="17">
        <v>2111</v>
      </c>
      <c r="S22" s="20">
        <f>N22</f>
        <v>5</v>
      </c>
      <c r="T22" s="18" t="s">
        <v>58</v>
      </c>
    </row>
    <row r="23" spans="1:20" ht="24.75" customHeight="1" x14ac:dyDescent="0.25">
      <c r="A23" s="3">
        <v>2</v>
      </c>
      <c r="B23" s="3">
        <v>44831100</v>
      </c>
      <c r="C23" s="87" t="s">
        <v>60</v>
      </c>
      <c r="D23" s="88"/>
      <c r="E23" s="17" t="s">
        <v>21</v>
      </c>
      <c r="F23" s="18">
        <v>10</v>
      </c>
      <c r="G23" s="19">
        <v>20</v>
      </c>
      <c r="H23" s="17">
        <v>10</v>
      </c>
      <c r="I23" s="17">
        <v>2</v>
      </c>
      <c r="J23" s="21">
        <v>20</v>
      </c>
      <c r="K23" s="21">
        <v>0</v>
      </c>
      <c r="L23" s="17">
        <v>5</v>
      </c>
      <c r="M23" s="22">
        <v>2</v>
      </c>
      <c r="N23" s="22">
        <v>10</v>
      </c>
      <c r="O23" s="17">
        <v>15</v>
      </c>
      <c r="P23" s="22">
        <v>30</v>
      </c>
      <c r="Q23" s="17">
        <v>4267</v>
      </c>
      <c r="R23" s="17">
        <v>2111</v>
      </c>
      <c r="S23" s="20">
        <f>N23</f>
        <v>10</v>
      </c>
      <c r="T23" s="18" t="s">
        <v>58</v>
      </c>
    </row>
    <row r="24" spans="1:20" x14ac:dyDescent="0.25">
      <c r="A24" s="3">
        <v>3</v>
      </c>
      <c r="B24" s="31">
        <v>39224300</v>
      </c>
      <c r="C24" s="87" t="s">
        <v>62</v>
      </c>
      <c r="D24" s="88"/>
      <c r="E24" s="17" t="s">
        <v>21</v>
      </c>
      <c r="F24" s="18">
        <v>10</v>
      </c>
      <c r="G24" s="19">
        <v>5</v>
      </c>
      <c r="H24" s="17">
        <v>10</v>
      </c>
      <c r="I24" s="17">
        <v>0.5</v>
      </c>
      <c r="J24" s="21">
        <v>5</v>
      </c>
      <c r="K24" s="21">
        <v>0</v>
      </c>
      <c r="L24" s="17">
        <v>10</v>
      </c>
      <c r="M24" s="22">
        <v>0.5</v>
      </c>
      <c r="N24" s="20">
        <v>5</v>
      </c>
      <c r="O24" s="17">
        <f>F24+L24</f>
        <v>20</v>
      </c>
      <c r="P24" s="22">
        <f>G24+N24</f>
        <v>10</v>
      </c>
      <c r="Q24" s="17">
        <v>4267</v>
      </c>
      <c r="R24" s="17">
        <v>2111</v>
      </c>
      <c r="S24" s="20">
        <v>10</v>
      </c>
      <c r="T24" s="18" t="s">
        <v>58</v>
      </c>
    </row>
    <row r="25" spans="1:20" x14ac:dyDescent="0.25">
      <c r="A25" s="75" t="s">
        <v>43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7"/>
    </row>
    <row r="26" spans="1:20" x14ac:dyDescent="0.25">
      <c r="A26" s="15"/>
      <c r="B26" s="15"/>
      <c r="C26" s="16" t="s">
        <v>15</v>
      </c>
      <c r="D26" s="70" t="s">
        <v>12</v>
      </c>
      <c r="E26" s="71"/>
      <c r="F26" s="6" t="s">
        <v>12</v>
      </c>
      <c r="G26" s="6" t="s">
        <v>12</v>
      </c>
      <c r="H26" s="3" t="s">
        <v>12</v>
      </c>
      <c r="I26" s="3" t="s">
        <v>12</v>
      </c>
      <c r="J26" s="3" t="s">
        <v>12</v>
      </c>
      <c r="K26" s="3" t="s">
        <v>12</v>
      </c>
      <c r="L26" s="3" t="s">
        <v>12</v>
      </c>
      <c r="M26" s="6" t="s">
        <v>12</v>
      </c>
      <c r="N26" s="23">
        <f>N28+N29+N30+N31+N32+N33+N34+N35+N36+N37+N38</f>
        <v>1365</v>
      </c>
      <c r="O26" s="3" t="s">
        <v>12</v>
      </c>
      <c r="P26" s="24">
        <f>P28+P29+P30+P31+P32+P33+P34+P35+P36+P37+P38</f>
        <v>1365</v>
      </c>
      <c r="Q26" s="3" t="s">
        <v>12</v>
      </c>
      <c r="R26" s="3" t="s">
        <v>12</v>
      </c>
      <c r="S26" s="23" t="s">
        <v>12</v>
      </c>
      <c r="T26" s="3" t="s">
        <v>12</v>
      </c>
    </row>
    <row r="27" spans="1:20" x14ac:dyDescent="0.25">
      <c r="A27" s="72" t="s">
        <v>42</v>
      </c>
      <c r="B27" s="130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4"/>
      <c r="T27" s="5"/>
    </row>
    <row r="28" spans="1:20" ht="23.25" customHeight="1" x14ac:dyDescent="0.25">
      <c r="A28" s="29">
        <v>1</v>
      </c>
      <c r="B28" s="39">
        <v>39111100</v>
      </c>
      <c r="C28" s="125" t="s">
        <v>52</v>
      </c>
      <c r="D28" s="88"/>
      <c r="E28" s="17" t="s">
        <v>21</v>
      </c>
      <c r="F28" s="18">
        <v>0</v>
      </c>
      <c r="G28" s="19">
        <v>0</v>
      </c>
      <c r="H28" s="17">
        <v>0</v>
      </c>
      <c r="I28" s="17">
        <v>0</v>
      </c>
      <c r="J28" s="21">
        <v>0</v>
      </c>
      <c r="K28" s="21">
        <v>0</v>
      </c>
      <c r="L28" s="17">
        <v>5</v>
      </c>
      <c r="M28" s="40">
        <v>20</v>
      </c>
      <c r="N28" s="20">
        <v>100</v>
      </c>
      <c r="O28" s="17">
        <v>5</v>
      </c>
      <c r="P28" s="22">
        <f>G28+N28</f>
        <v>100</v>
      </c>
      <c r="Q28" s="17">
        <v>4261</v>
      </c>
      <c r="R28" s="17">
        <v>2111</v>
      </c>
      <c r="S28" s="20">
        <f>N28</f>
        <v>100</v>
      </c>
      <c r="T28" s="18" t="s">
        <v>58</v>
      </c>
    </row>
    <row r="29" spans="1:20" ht="21" customHeight="1" x14ac:dyDescent="0.25">
      <c r="A29" s="29">
        <v>2</v>
      </c>
      <c r="B29" s="39">
        <v>44142000</v>
      </c>
      <c r="C29" s="125" t="s">
        <v>53</v>
      </c>
      <c r="D29" s="88"/>
      <c r="E29" s="17" t="s">
        <v>21</v>
      </c>
      <c r="F29" s="18">
        <v>0</v>
      </c>
      <c r="G29" s="19">
        <v>0</v>
      </c>
      <c r="H29" s="17">
        <v>0</v>
      </c>
      <c r="I29" s="17">
        <v>0</v>
      </c>
      <c r="J29" s="21">
        <v>0</v>
      </c>
      <c r="K29" s="21">
        <v>0</v>
      </c>
      <c r="L29" s="17">
        <v>8</v>
      </c>
      <c r="M29" s="18">
        <v>14.3</v>
      </c>
      <c r="N29" s="22">
        <v>115</v>
      </c>
      <c r="O29" s="17">
        <f>F29+L29</f>
        <v>8</v>
      </c>
      <c r="P29" s="22">
        <f>G29+N29</f>
        <v>115</v>
      </c>
      <c r="Q29" s="17">
        <v>4267</v>
      </c>
      <c r="R29" s="17">
        <v>2111</v>
      </c>
      <c r="S29" s="20">
        <f t="shared" ref="S29:S37" si="0">N29</f>
        <v>115</v>
      </c>
      <c r="T29" s="18" t="s">
        <v>58</v>
      </c>
    </row>
    <row r="30" spans="1:20" ht="18" customHeight="1" x14ac:dyDescent="0.25">
      <c r="A30" s="32">
        <v>3</v>
      </c>
      <c r="B30" s="39">
        <v>39224300</v>
      </c>
      <c r="C30" s="126" t="s">
        <v>56</v>
      </c>
      <c r="D30" s="127"/>
      <c r="E30" s="41" t="s">
        <v>21</v>
      </c>
      <c r="F30" s="42">
        <v>0</v>
      </c>
      <c r="G30" s="43">
        <v>0</v>
      </c>
      <c r="H30" s="41">
        <v>0</v>
      </c>
      <c r="I30" s="41">
        <v>0</v>
      </c>
      <c r="J30" s="21">
        <v>0</v>
      </c>
      <c r="K30" s="44">
        <v>0</v>
      </c>
      <c r="L30" s="41">
        <v>5</v>
      </c>
      <c r="M30" s="45">
        <v>1</v>
      </c>
      <c r="N30" s="46">
        <v>5</v>
      </c>
      <c r="O30" s="41">
        <v>5</v>
      </c>
      <c r="P30" s="22">
        <f t="shared" ref="P30:P37" si="1">G30+N30</f>
        <v>5</v>
      </c>
      <c r="Q30" s="41">
        <v>4267</v>
      </c>
      <c r="R30" s="41">
        <v>2111</v>
      </c>
      <c r="S30" s="20">
        <f t="shared" si="0"/>
        <v>5</v>
      </c>
      <c r="T30" s="18" t="s">
        <v>58</v>
      </c>
    </row>
    <row r="31" spans="1:20" ht="18" customHeight="1" x14ac:dyDescent="0.25">
      <c r="A31" s="29">
        <v>4</v>
      </c>
      <c r="B31" s="39">
        <v>39224300</v>
      </c>
      <c r="C31" s="128" t="s">
        <v>57</v>
      </c>
      <c r="D31" s="129"/>
      <c r="E31" s="47" t="s">
        <v>21</v>
      </c>
      <c r="F31" s="48">
        <v>0</v>
      </c>
      <c r="G31" s="49">
        <v>0</v>
      </c>
      <c r="H31" s="47">
        <v>0</v>
      </c>
      <c r="I31" s="47">
        <v>0</v>
      </c>
      <c r="J31" s="21">
        <v>0</v>
      </c>
      <c r="K31" s="50">
        <v>0</v>
      </c>
      <c r="L31" s="47">
        <v>5</v>
      </c>
      <c r="M31" s="51">
        <v>1</v>
      </c>
      <c r="N31" s="52">
        <v>5</v>
      </c>
      <c r="O31" s="47">
        <v>5</v>
      </c>
      <c r="P31" s="22">
        <f>G31+N31</f>
        <v>5</v>
      </c>
      <c r="Q31" s="47">
        <v>4267</v>
      </c>
      <c r="R31" s="47">
        <v>2111</v>
      </c>
      <c r="S31" s="20">
        <f t="shared" si="0"/>
        <v>5</v>
      </c>
      <c r="T31" s="18" t="s">
        <v>58</v>
      </c>
    </row>
    <row r="32" spans="1:20" ht="18" customHeight="1" x14ac:dyDescent="0.25">
      <c r="A32" s="29">
        <v>5</v>
      </c>
      <c r="B32" s="39">
        <v>31500000</v>
      </c>
      <c r="C32" s="121" t="s">
        <v>59</v>
      </c>
      <c r="D32" s="122"/>
      <c r="E32" s="47" t="s">
        <v>21</v>
      </c>
      <c r="F32" s="53">
        <v>0</v>
      </c>
      <c r="G32" s="54">
        <v>0</v>
      </c>
      <c r="H32" s="55">
        <v>0</v>
      </c>
      <c r="I32" s="55">
        <v>0</v>
      </c>
      <c r="J32" s="44">
        <v>0</v>
      </c>
      <c r="K32" s="56">
        <v>0</v>
      </c>
      <c r="L32" s="55">
        <v>20</v>
      </c>
      <c r="M32" s="57">
        <v>0.1</v>
      </c>
      <c r="N32" s="58">
        <f>M32*L32</f>
        <v>2</v>
      </c>
      <c r="O32" s="55">
        <v>20</v>
      </c>
      <c r="P32" s="45">
        <f t="shared" si="1"/>
        <v>2</v>
      </c>
      <c r="Q32" s="55">
        <v>4267</v>
      </c>
      <c r="R32" s="55">
        <v>2111</v>
      </c>
      <c r="S32" s="46">
        <f t="shared" si="0"/>
        <v>2</v>
      </c>
      <c r="T32" s="42" t="s">
        <v>58</v>
      </c>
    </row>
    <row r="33" spans="1:20" ht="24" customHeight="1" x14ac:dyDescent="0.25">
      <c r="A33" s="32">
        <v>6</v>
      </c>
      <c r="B33" s="39">
        <v>39224300</v>
      </c>
      <c r="C33" s="121" t="s">
        <v>61</v>
      </c>
      <c r="D33" s="122"/>
      <c r="E33" s="55" t="s">
        <v>21</v>
      </c>
      <c r="F33" s="53">
        <v>0</v>
      </c>
      <c r="G33" s="54">
        <v>0</v>
      </c>
      <c r="H33" s="55">
        <v>0</v>
      </c>
      <c r="I33" s="55">
        <v>0</v>
      </c>
      <c r="J33" s="56">
        <v>0</v>
      </c>
      <c r="K33" s="56">
        <v>0</v>
      </c>
      <c r="L33" s="55">
        <v>1</v>
      </c>
      <c r="M33" s="57">
        <v>3</v>
      </c>
      <c r="N33" s="58">
        <v>3</v>
      </c>
      <c r="O33" s="55">
        <v>1</v>
      </c>
      <c r="P33" s="45">
        <f t="shared" si="1"/>
        <v>3</v>
      </c>
      <c r="Q33" s="55">
        <v>4267</v>
      </c>
      <c r="R33" s="55">
        <v>2111</v>
      </c>
      <c r="S33" s="58">
        <f t="shared" si="0"/>
        <v>3</v>
      </c>
      <c r="T33" s="53" t="s">
        <v>58</v>
      </c>
    </row>
    <row r="34" spans="1:20" ht="24" customHeight="1" x14ac:dyDescent="0.25">
      <c r="A34" s="29">
        <v>7</v>
      </c>
      <c r="B34" s="39">
        <v>39200000</v>
      </c>
      <c r="C34" s="121" t="s">
        <v>63</v>
      </c>
      <c r="D34" s="122"/>
      <c r="E34" s="55" t="s">
        <v>21</v>
      </c>
      <c r="F34" s="53">
        <v>0</v>
      </c>
      <c r="G34" s="54">
        <v>0</v>
      </c>
      <c r="H34" s="55">
        <v>0</v>
      </c>
      <c r="I34" s="55">
        <v>0</v>
      </c>
      <c r="J34" s="56">
        <v>0</v>
      </c>
      <c r="K34" s="56">
        <v>0</v>
      </c>
      <c r="L34" s="55">
        <v>1</v>
      </c>
      <c r="M34" s="57">
        <v>90</v>
      </c>
      <c r="N34" s="58">
        <v>90</v>
      </c>
      <c r="O34" s="55">
        <v>1</v>
      </c>
      <c r="P34" s="45">
        <f t="shared" si="1"/>
        <v>90</v>
      </c>
      <c r="Q34" s="55">
        <v>5122</v>
      </c>
      <c r="R34" s="55">
        <v>2111</v>
      </c>
      <c r="S34" s="58">
        <f t="shared" si="0"/>
        <v>90</v>
      </c>
      <c r="T34" s="53" t="s">
        <v>58</v>
      </c>
    </row>
    <row r="35" spans="1:20" ht="24" customHeight="1" x14ac:dyDescent="0.25">
      <c r="A35" s="29">
        <v>8</v>
      </c>
      <c r="B35" s="39">
        <v>39122200</v>
      </c>
      <c r="C35" s="128" t="s">
        <v>64</v>
      </c>
      <c r="D35" s="129"/>
      <c r="E35" s="47" t="s">
        <v>21</v>
      </c>
      <c r="F35" s="48">
        <v>0</v>
      </c>
      <c r="G35" s="49">
        <v>0</v>
      </c>
      <c r="H35" s="47">
        <v>0</v>
      </c>
      <c r="I35" s="47">
        <v>0</v>
      </c>
      <c r="J35" s="50">
        <v>0</v>
      </c>
      <c r="K35" s="50">
        <v>0</v>
      </c>
      <c r="L35" s="47">
        <v>1</v>
      </c>
      <c r="M35" s="51">
        <v>45</v>
      </c>
      <c r="N35" s="52">
        <v>45</v>
      </c>
      <c r="O35" s="47">
        <v>1</v>
      </c>
      <c r="P35" s="51">
        <f t="shared" si="1"/>
        <v>45</v>
      </c>
      <c r="Q35" s="47">
        <v>5122</v>
      </c>
      <c r="R35" s="47">
        <v>2111</v>
      </c>
      <c r="S35" s="52">
        <f t="shared" si="0"/>
        <v>45</v>
      </c>
      <c r="T35" s="48" t="s">
        <v>58</v>
      </c>
    </row>
    <row r="36" spans="1:20" ht="24" customHeight="1" x14ac:dyDescent="0.25">
      <c r="A36" s="32">
        <v>9</v>
      </c>
      <c r="B36" s="39">
        <v>30213000</v>
      </c>
      <c r="C36" s="128" t="s">
        <v>65</v>
      </c>
      <c r="D36" s="129"/>
      <c r="E36" s="47" t="s">
        <v>21</v>
      </c>
      <c r="F36" s="48">
        <v>0</v>
      </c>
      <c r="G36" s="49">
        <v>0</v>
      </c>
      <c r="H36" s="47">
        <v>0</v>
      </c>
      <c r="I36" s="47">
        <v>0</v>
      </c>
      <c r="J36" s="50">
        <v>0</v>
      </c>
      <c r="K36" s="50">
        <v>0</v>
      </c>
      <c r="L36" s="47">
        <v>1</v>
      </c>
      <c r="M36" s="51">
        <v>500</v>
      </c>
      <c r="N36" s="52">
        <v>500</v>
      </c>
      <c r="O36" s="47">
        <v>1</v>
      </c>
      <c r="P36" s="51">
        <f t="shared" si="1"/>
        <v>500</v>
      </c>
      <c r="Q36" s="47">
        <v>5122</v>
      </c>
      <c r="R36" s="47">
        <v>2111</v>
      </c>
      <c r="S36" s="52">
        <f t="shared" si="0"/>
        <v>500</v>
      </c>
      <c r="T36" s="48" t="s">
        <v>58</v>
      </c>
    </row>
    <row r="37" spans="1:20" ht="24" customHeight="1" x14ac:dyDescent="0.25">
      <c r="A37" s="32">
        <v>10</v>
      </c>
      <c r="B37" s="59">
        <v>32544000</v>
      </c>
      <c r="C37" s="121" t="s">
        <v>66</v>
      </c>
      <c r="D37" s="122"/>
      <c r="E37" s="55" t="s">
        <v>21</v>
      </c>
      <c r="F37" s="53">
        <v>0</v>
      </c>
      <c r="G37" s="54">
        <v>0</v>
      </c>
      <c r="H37" s="55">
        <v>0</v>
      </c>
      <c r="I37" s="55">
        <v>0</v>
      </c>
      <c r="J37" s="56">
        <v>0</v>
      </c>
      <c r="K37" s="56">
        <v>0</v>
      </c>
      <c r="L37" s="55">
        <v>1</v>
      </c>
      <c r="M37" s="57">
        <v>300</v>
      </c>
      <c r="N37" s="58">
        <v>300</v>
      </c>
      <c r="O37" s="55">
        <v>31</v>
      </c>
      <c r="P37" s="57">
        <f t="shared" si="1"/>
        <v>300</v>
      </c>
      <c r="Q37" s="47">
        <v>5122</v>
      </c>
      <c r="R37" s="47">
        <v>2111</v>
      </c>
      <c r="S37" s="58">
        <f t="shared" si="0"/>
        <v>300</v>
      </c>
      <c r="T37" s="48" t="s">
        <v>58</v>
      </c>
    </row>
    <row r="38" spans="1:20" x14ac:dyDescent="0.25">
      <c r="A38" s="37">
        <v>11</v>
      </c>
      <c r="B38" s="39">
        <v>35113000</v>
      </c>
      <c r="C38" s="118" t="s">
        <v>77</v>
      </c>
      <c r="D38" s="119"/>
      <c r="E38" s="47" t="s">
        <v>21</v>
      </c>
      <c r="F38" s="37">
        <v>0</v>
      </c>
      <c r="G38" s="61">
        <v>0</v>
      </c>
      <c r="H38" s="37">
        <v>0</v>
      </c>
      <c r="I38" s="37">
        <v>0</v>
      </c>
      <c r="J38" s="61">
        <v>0</v>
      </c>
      <c r="K38" s="61">
        <v>0</v>
      </c>
      <c r="L38" s="37">
        <v>1</v>
      </c>
      <c r="M38" s="60">
        <v>200</v>
      </c>
      <c r="N38" s="60">
        <v>200</v>
      </c>
      <c r="O38" s="37">
        <v>1</v>
      </c>
      <c r="P38" s="60">
        <v>200</v>
      </c>
      <c r="Q38" s="47">
        <v>5122</v>
      </c>
      <c r="R38" s="47">
        <v>2111</v>
      </c>
      <c r="S38" s="52">
        <v>200</v>
      </c>
      <c r="T38" s="48" t="s">
        <v>58</v>
      </c>
    </row>
    <row r="39" spans="1:20" ht="43.5" customHeight="1" x14ac:dyDescent="0.25">
      <c r="A39" s="38"/>
      <c r="B39" s="38"/>
      <c r="C39" s="38"/>
      <c r="D39" s="138" t="s">
        <v>49</v>
      </c>
      <c r="E39" s="138"/>
      <c r="F39" s="138"/>
      <c r="G39" s="138"/>
      <c r="H39" s="138"/>
      <c r="I39" s="138"/>
      <c r="J39" s="138"/>
      <c r="K39" s="138"/>
      <c r="L39" s="138"/>
      <c r="M39" s="138"/>
      <c r="N39" s="38"/>
      <c r="O39" s="38"/>
      <c r="P39" s="38"/>
      <c r="Q39" s="38"/>
      <c r="R39" s="38"/>
      <c r="S39" s="38"/>
      <c r="T39" s="38"/>
    </row>
    <row r="40" spans="1:20" ht="42" customHeight="1" x14ac:dyDescent="0.25">
      <c r="A40" s="38"/>
      <c r="B40" s="38"/>
      <c r="C40" s="38"/>
      <c r="D40" s="36"/>
      <c r="E40" s="36"/>
      <c r="F40" s="137" t="s">
        <v>50</v>
      </c>
      <c r="G40" s="137"/>
      <c r="H40" s="137"/>
      <c r="I40" s="137"/>
      <c r="J40" s="137"/>
      <c r="K40" s="137"/>
      <c r="L40" s="36"/>
      <c r="M40" s="36"/>
      <c r="N40" s="38"/>
      <c r="O40" s="38"/>
      <c r="P40" s="38"/>
      <c r="Q40" s="38"/>
      <c r="R40" s="38"/>
      <c r="S40" s="38"/>
      <c r="T40" s="38"/>
    </row>
  </sheetData>
  <mergeCells count="44">
    <mergeCell ref="A25:T25"/>
    <mergeCell ref="D26:E26"/>
    <mergeCell ref="A27:S27"/>
    <mergeCell ref="D39:M39"/>
    <mergeCell ref="C32:D32"/>
    <mergeCell ref="C33:D33"/>
    <mergeCell ref="C34:D34"/>
    <mergeCell ref="C35:D35"/>
    <mergeCell ref="C36:D36"/>
    <mergeCell ref="C28:D28"/>
    <mergeCell ref="C29:D29"/>
    <mergeCell ref="C30:D30"/>
    <mergeCell ref="C31:D31"/>
    <mergeCell ref="C24:D24"/>
    <mergeCell ref="T12:T15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O12:P14"/>
    <mergeCell ref="Q12:S14"/>
    <mergeCell ref="C15:D15"/>
    <mergeCell ref="A1:T1"/>
    <mergeCell ref="A2:T2"/>
    <mergeCell ref="A3:T3"/>
    <mergeCell ref="C38:D38"/>
    <mergeCell ref="A6:O6"/>
    <mergeCell ref="C37:D37"/>
    <mergeCell ref="A4:S4"/>
    <mergeCell ref="A5:S5"/>
    <mergeCell ref="C23:D23"/>
    <mergeCell ref="C16:D16"/>
    <mergeCell ref="C17:D17"/>
    <mergeCell ref="A18:T18"/>
    <mergeCell ref="A19:T19"/>
    <mergeCell ref="D20:E20"/>
    <mergeCell ref="A21:T21"/>
    <mergeCell ref="C22:D22"/>
  </mergeCells>
  <pageMargins left="0" right="0" top="0" bottom="0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A22" workbookViewId="0">
      <selection activeCell="P6" sqref="P6"/>
    </sheetView>
  </sheetViews>
  <sheetFormatPr defaultRowHeight="15" x14ac:dyDescent="0.25"/>
  <cols>
    <col min="1" max="1" width="3.5703125" customWidth="1"/>
    <col min="2" max="2" width="6.85546875" customWidth="1"/>
    <col min="4" max="4" width="7.42578125" customWidth="1"/>
    <col min="5" max="5" width="6.5703125" customWidth="1"/>
    <col min="6" max="6" width="7" customWidth="1"/>
    <col min="7" max="7" width="7.7109375" customWidth="1"/>
    <col min="8" max="8" width="5.5703125" customWidth="1"/>
    <col min="9" max="9" width="6" customWidth="1"/>
    <col min="10" max="10" width="7.7109375" customWidth="1"/>
    <col min="11" max="11" width="9" customWidth="1"/>
    <col min="12" max="12" width="5.42578125" customWidth="1"/>
    <col min="13" max="13" width="6.85546875" customWidth="1"/>
    <col min="14" max="14" width="7.85546875" customWidth="1"/>
    <col min="15" max="15" width="6.5703125" customWidth="1"/>
    <col min="16" max="16" width="8.42578125" customWidth="1"/>
    <col min="17" max="17" width="6.42578125" customWidth="1"/>
    <col min="18" max="18" width="6.28515625" customWidth="1"/>
    <col min="19" max="19" width="8" customWidth="1"/>
    <col min="20" max="20" width="6.85546875" customWidth="1"/>
  </cols>
  <sheetData>
    <row r="1" spans="1:20" ht="15" customHeight="1" x14ac:dyDescent="0.25">
      <c r="A1" s="69" t="s">
        <v>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 ht="15" customHeight="1" x14ac:dyDescent="0.25">
      <c r="A2" s="89" t="s">
        <v>47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ht="15" customHeight="1" x14ac:dyDescent="0.25">
      <c r="A3" s="89" t="s">
        <v>48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ht="11.25" customHeight="1" x14ac:dyDescent="0.25">
      <c r="A4" s="90" t="s">
        <v>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20" ht="12.75" customHeight="1" x14ac:dyDescent="0.25">
      <c r="A5" s="86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20" ht="13.5" customHeight="1" x14ac:dyDescent="0.25">
      <c r="A6" s="86" t="s">
        <v>16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20" ht="10.5" customHeight="1" x14ac:dyDescent="0.25">
      <c r="A7" s="86" t="s">
        <v>70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20" x14ac:dyDescent="0.25">
      <c r="A8" s="86" t="s">
        <v>17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</row>
    <row r="9" spans="1:20" ht="11.25" customHeight="1" x14ac:dyDescent="0.25">
      <c r="E9" s="90" t="s">
        <v>3</v>
      </c>
      <c r="F9" s="111"/>
      <c r="G9" s="17" t="s">
        <v>69</v>
      </c>
    </row>
    <row r="10" spans="1:20" ht="10.5" customHeight="1" x14ac:dyDescent="0.25">
      <c r="E10" s="90" t="s">
        <v>5</v>
      </c>
      <c r="F10" s="111"/>
      <c r="G10" s="17">
        <v>6</v>
      </c>
    </row>
    <row r="11" spans="1:20" ht="11.25" customHeight="1" x14ac:dyDescent="0.25">
      <c r="E11" s="90" t="s">
        <v>7</v>
      </c>
      <c r="F11" s="111"/>
      <c r="G11" s="17" t="s">
        <v>8</v>
      </c>
    </row>
    <row r="12" spans="1:20" x14ac:dyDescent="0.25">
      <c r="A12" s="95" t="s">
        <v>9</v>
      </c>
      <c r="B12" s="98" t="s">
        <v>22</v>
      </c>
      <c r="C12" s="99"/>
      <c r="D12" s="99"/>
      <c r="E12" s="99"/>
      <c r="F12" s="99"/>
      <c r="G12" s="100"/>
      <c r="H12" s="98" t="s">
        <v>23</v>
      </c>
      <c r="I12" s="99"/>
      <c r="J12" s="100"/>
      <c r="K12" s="104" t="s">
        <v>24</v>
      </c>
      <c r="L12" s="112" t="s">
        <v>25</v>
      </c>
      <c r="M12" s="113"/>
      <c r="N12" s="114"/>
      <c r="O12" s="98" t="s">
        <v>26</v>
      </c>
      <c r="P12" s="100"/>
      <c r="Q12" s="98" t="s">
        <v>38</v>
      </c>
      <c r="R12" s="99"/>
      <c r="S12" s="100"/>
      <c r="T12" s="109" t="s">
        <v>39</v>
      </c>
    </row>
    <row r="13" spans="1:20" ht="24" customHeight="1" x14ac:dyDescent="0.25">
      <c r="A13" s="96"/>
      <c r="B13" s="101"/>
      <c r="C13" s="102"/>
      <c r="D13" s="102"/>
      <c r="E13" s="102"/>
      <c r="F13" s="102"/>
      <c r="G13" s="103"/>
      <c r="H13" s="101"/>
      <c r="I13" s="102"/>
      <c r="J13" s="103"/>
      <c r="K13" s="105"/>
      <c r="L13" s="115"/>
      <c r="M13" s="116"/>
      <c r="N13" s="117"/>
      <c r="O13" s="101"/>
      <c r="P13" s="103"/>
      <c r="Q13" s="101"/>
      <c r="R13" s="102"/>
      <c r="S13" s="103"/>
      <c r="T13" s="110"/>
    </row>
    <row r="14" spans="1:20" ht="21.75" customHeight="1" x14ac:dyDescent="0.25">
      <c r="A14" s="96"/>
      <c r="B14" s="101"/>
      <c r="C14" s="102"/>
      <c r="D14" s="102"/>
      <c r="E14" s="102"/>
      <c r="F14" s="102"/>
      <c r="G14" s="103"/>
      <c r="H14" s="101"/>
      <c r="I14" s="102"/>
      <c r="J14" s="103"/>
      <c r="K14" s="105"/>
      <c r="L14" s="115"/>
      <c r="M14" s="116"/>
      <c r="N14" s="117"/>
      <c r="O14" s="101"/>
      <c r="P14" s="103"/>
      <c r="Q14" s="101"/>
      <c r="R14" s="102"/>
      <c r="S14" s="103"/>
      <c r="T14" s="110"/>
    </row>
    <row r="15" spans="1:20" ht="113.25" x14ac:dyDescent="0.25">
      <c r="A15" s="97"/>
      <c r="B15" s="2" t="s">
        <v>27</v>
      </c>
      <c r="C15" s="91" t="s">
        <v>10</v>
      </c>
      <c r="D15" s="92"/>
      <c r="E15" s="2" t="s">
        <v>28</v>
      </c>
      <c r="F15" s="2" t="s">
        <v>29</v>
      </c>
      <c r="G15" s="2" t="s">
        <v>30</v>
      </c>
      <c r="H15" s="2" t="s">
        <v>11</v>
      </c>
      <c r="I15" s="2" t="s">
        <v>31</v>
      </c>
      <c r="J15" s="2" t="s">
        <v>32</v>
      </c>
      <c r="K15" s="106"/>
      <c r="L15" s="2" t="s">
        <v>11</v>
      </c>
      <c r="M15" s="2" t="s">
        <v>31</v>
      </c>
      <c r="N15" s="2" t="s">
        <v>33</v>
      </c>
      <c r="O15" s="2" t="s">
        <v>34</v>
      </c>
      <c r="P15" s="2" t="s">
        <v>35</v>
      </c>
      <c r="Q15" s="2" t="s">
        <v>36</v>
      </c>
      <c r="R15" s="3" t="s">
        <v>9</v>
      </c>
      <c r="S15" s="2" t="s">
        <v>37</v>
      </c>
      <c r="T15" s="4"/>
    </row>
    <row r="16" spans="1:20" x14ac:dyDescent="0.25">
      <c r="A16" s="5"/>
      <c r="B16" s="6">
        <v>1</v>
      </c>
      <c r="C16" s="93">
        <v>2</v>
      </c>
      <c r="D16" s="94"/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</row>
    <row r="17" spans="1:20" x14ac:dyDescent="0.25">
      <c r="A17" s="7" t="s">
        <v>12</v>
      </c>
      <c r="B17" s="8"/>
      <c r="C17" s="78" t="s">
        <v>13</v>
      </c>
      <c r="D17" s="79"/>
      <c r="E17" s="7" t="s">
        <v>12</v>
      </c>
      <c r="F17" s="7" t="s">
        <v>12</v>
      </c>
      <c r="G17" s="11">
        <v>0</v>
      </c>
      <c r="H17" s="10" t="s">
        <v>12</v>
      </c>
      <c r="I17" s="10" t="s">
        <v>12</v>
      </c>
      <c r="J17" s="7" t="s">
        <v>12</v>
      </c>
      <c r="K17" s="11">
        <v>0</v>
      </c>
      <c r="L17" s="12" t="s">
        <v>12</v>
      </c>
      <c r="M17" s="12" t="s">
        <v>12</v>
      </c>
      <c r="N17" s="9">
        <v>150</v>
      </c>
      <c r="O17" s="11" t="s">
        <v>12</v>
      </c>
      <c r="P17" s="9">
        <v>150</v>
      </c>
      <c r="Q17" s="11" t="s">
        <v>12</v>
      </c>
      <c r="R17" s="10" t="s">
        <v>12</v>
      </c>
      <c r="S17" s="27">
        <v>150</v>
      </c>
      <c r="T17" s="14" t="s">
        <v>12</v>
      </c>
    </row>
    <row r="18" spans="1:20" x14ac:dyDescent="0.25">
      <c r="A18" s="80" t="s">
        <v>40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2"/>
    </row>
    <row r="19" spans="1:20" ht="11.25" customHeight="1" x14ac:dyDescent="0.25">
      <c r="A19" s="83" t="s">
        <v>41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5"/>
    </row>
    <row r="20" spans="1:20" x14ac:dyDescent="0.25">
      <c r="A20" s="15"/>
      <c r="B20" s="15"/>
      <c r="C20" s="16" t="s">
        <v>15</v>
      </c>
      <c r="D20" s="70" t="s">
        <v>12</v>
      </c>
      <c r="E20" s="71"/>
      <c r="F20" s="6" t="s">
        <v>12</v>
      </c>
      <c r="G20" s="19" t="s">
        <v>12</v>
      </c>
      <c r="H20" s="3" t="s">
        <v>12</v>
      </c>
      <c r="I20" s="3" t="s">
        <v>12</v>
      </c>
      <c r="J20" s="19" t="s">
        <v>12</v>
      </c>
      <c r="K20" s="19" t="s">
        <v>12</v>
      </c>
      <c r="L20" s="17" t="s">
        <v>12</v>
      </c>
      <c r="M20" s="18" t="s">
        <v>12</v>
      </c>
      <c r="N20" s="23" t="s">
        <v>12</v>
      </c>
      <c r="O20" s="3" t="s">
        <v>12</v>
      </c>
      <c r="P20" s="26" t="s">
        <v>12</v>
      </c>
      <c r="Q20" s="3" t="s">
        <v>12</v>
      </c>
      <c r="R20" s="3" t="s">
        <v>12</v>
      </c>
      <c r="S20" s="23" t="str">
        <f>N20</f>
        <v>x</v>
      </c>
      <c r="T20" s="6" t="s">
        <v>12</v>
      </c>
    </row>
    <row r="21" spans="1:20" ht="11.25" customHeight="1" x14ac:dyDescent="0.25">
      <c r="A21" s="72" t="s">
        <v>42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4"/>
    </row>
    <row r="22" spans="1:20" ht="12.75" customHeight="1" x14ac:dyDescent="0.25">
      <c r="A22" s="75" t="s">
        <v>43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7"/>
    </row>
    <row r="23" spans="1:20" x14ac:dyDescent="0.25">
      <c r="A23" s="15"/>
      <c r="B23" s="15"/>
      <c r="C23" s="16" t="s">
        <v>15</v>
      </c>
      <c r="D23" s="70" t="s">
        <v>12</v>
      </c>
      <c r="E23" s="71"/>
      <c r="F23" s="6">
        <v>0</v>
      </c>
      <c r="G23" s="26">
        <v>0</v>
      </c>
      <c r="H23" s="3">
        <v>0</v>
      </c>
      <c r="I23" s="3">
        <v>0</v>
      </c>
      <c r="J23" s="19">
        <v>0</v>
      </c>
      <c r="K23" s="19">
        <v>0</v>
      </c>
      <c r="L23" s="3">
        <v>1</v>
      </c>
      <c r="M23" s="24">
        <v>150</v>
      </c>
      <c r="N23" s="23">
        <v>150</v>
      </c>
      <c r="O23" s="3">
        <v>1</v>
      </c>
      <c r="P23" s="24">
        <v>150</v>
      </c>
      <c r="Q23" s="3" t="s">
        <v>12</v>
      </c>
      <c r="R23" s="3" t="s">
        <v>12</v>
      </c>
      <c r="S23" s="23">
        <v>150</v>
      </c>
      <c r="T23" s="3" t="s">
        <v>12</v>
      </c>
    </row>
    <row r="24" spans="1:20" ht="12.75" customHeight="1" x14ac:dyDescent="0.25">
      <c r="A24" s="72" t="s">
        <v>42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4"/>
      <c r="T24" s="5"/>
    </row>
    <row r="25" spans="1:20" ht="45" customHeight="1" x14ac:dyDescent="0.25">
      <c r="A25" s="3">
        <v>1</v>
      </c>
      <c r="B25" s="3">
        <v>71220000</v>
      </c>
      <c r="C25" s="87" t="s">
        <v>67</v>
      </c>
      <c r="D25" s="88"/>
      <c r="E25" s="17" t="s">
        <v>68</v>
      </c>
      <c r="F25" s="18">
        <v>0</v>
      </c>
      <c r="G25" s="19">
        <v>0</v>
      </c>
      <c r="H25" s="17">
        <v>0</v>
      </c>
      <c r="I25" s="17">
        <v>0</v>
      </c>
      <c r="J25" s="19">
        <v>0</v>
      </c>
      <c r="K25" s="21">
        <v>0</v>
      </c>
      <c r="L25" s="17">
        <v>1</v>
      </c>
      <c r="M25" s="22">
        <v>150</v>
      </c>
      <c r="N25" s="20">
        <v>150</v>
      </c>
      <c r="O25" s="17">
        <f>F25+L25</f>
        <v>1</v>
      </c>
      <c r="P25" s="22">
        <f>G25+N25</f>
        <v>150</v>
      </c>
      <c r="Q25" s="17">
        <v>5134</v>
      </c>
      <c r="R25" s="17">
        <v>2151</v>
      </c>
      <c r="S25" s="20">
        <f>N25</f>
        <v>150</v>
      </c>
      <c r="T25" s="18" t="s">
        <v>14</v>
      </c>
    </row>
    <row r="26" spans="1:20" ht="27" customHeight="1" x14ac:dyDescent="0.25">
      <c r="D26" s="131" t="s">
        <v>49</v>
      </c>
      <c r="E26" s="131"/>
      <c r="F26" s="131"/>
      <c r="G26" s="131"/>
      <c r="H26" s="131"/>
      <c r="I26" s="131"/>
      <c r="J26" s="131"/>
      <c r="K26" s="131"/>
      <c r="L26" s="131"/>
      <c r="M26" s="131"/>
    </row>
    <row r="27" spans="1:20" ht="27.75" customHeight="1" x14ac:dyDescent="0.25">
      <c r="D27" s="28"/>
      <c r="E27" s="28"/>
      <c r="F27" s="132" t="s">
        <v>50</v>
      </c>
      <c r="G27" s="132"/>
      <c r="H27" s="132"/>
      <c r="I27" s="132"/>
      <c r="J27" s="132"/>
      <c r="K27" s="132"/>
      <c r="L27" s="28"/>
      <c r="M27" s="28"/>
    </row>
  </sheetData>
  <mergeCells count="32">
    <mergeCell ref="A6:O6"/>
    <mergeCell ref="A4:S4"/>
    <mergeCell ref="A5:S5"/>
    <mergeCell ref="A1:T1"/>
    <mergeCell ref="A2:T2"/>
    <mergeCell ref="A3:T3"/>
    <mergeCell ref="A7:O7"/>
    <mergeCell ref="A8:O8"/>
    <mergeCell ref="E9:F9"/>
    <mergeCell ref="E10:F10"/>
    <mergeCell ref="E11:F11"/>
    <mergeCell ref="Q12:S14"/>
    <mergeCell ref="T12:T14"/>
    <mergeCell ref="C15:D15"/>
    <mergeCell ref="C16:D16"/>
    <mergeCell ref="A18:T18"/>
    <mergeCell ref="C17:D17"/>
    <mergeCell ref="A12:A15"/>
    <mergeCell ref="B12:G14"/>
    <mergeCell ref="H12:J14"/>
    <mergeCell ref="K12:K15"/>
    <mergeCell ref="L12:N14"/>
    <mergeCell ref="O12:P14"/>
    <mergeCell ref="D26:M26"/>
    <mergeCell ref="F27:K27"/>
    <mergeCell ref="A19:T19"/>
    <mergeCell ref="D20:E20"/>
    <mergeCell ref="A21:T21"/>
    <mergeCell ref="C25:D25"/>
    <mergeCell ref="A22:T22"/>
    <mergeCell ref="D23:E23"/>
    <mergeCell ref="A24:S24"/>
  </mergeCells>
  <pageMargins left="0" right="0" top="0" bottom="0" header="0" footer="0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A19" workbookViewId="0">
      <selection activeCell="R8" sqref="R8"/>
    </sheetView>
  </sheetViews>
  <sheetFormatPr defaultRowHeight="15" x14ac:dyDescent="0.25"/>
  <cols>
    <col min="1" max="1" width="5.140625" customWidth="1"/>
    <col min="2" max="2" width="6.42578125" customWidth="1"/>
    <col min="4" max="4" width="7" customWidth="1"/>
    <col min="5" max="5" width="7.5703125" customWidth="1"/>
    <col min="6" max="6" width="7.7109375" customWidth="1"/>
    <col min="8" max="8" width="7.28515625" customWidth="1"/>
    <col min="9" max="9" width="7" customWidth="1"/>
    <col min="10" max="10" width="8.140625" customWidth="1"/>
    <col min="11" max="11" width="10.28515625" customWidth="1"/>
    <col min="12" max="12" width="6.140625" customWidth="1"/>
    <col min="13" max="13" width="7.140625" customWidth="1"/>
    <col min="14" max="14" width="6.7109375" customWidth="1"/>
    <col min="15" max="15" width="6.28515625" customWidth="1"/>
    <col min="17" max="17" width="5.140625" customWidth="1"/>
    <col min="18" max="18" width="5.85546875" customWidth="1"/>
    <col min="19" max="19" width="7.5703125" customWidth="1"/>
    <col min="20" max="20" width="4.85546875" customWidth="1"/>
  </cols>
  <sheetData>
    <row r="1" spans="1:20" ht="15" customHeight="1" x14ac:dyDescent="0.25">
      <c r="A1" s="69" t="s">
        <v>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 ht="12" customHeight="1" x14ac:dyDescent="0.25">
      <c r="A2" s="89" t="s">
        <v>47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ht="10.5" customHeight="1" x14ac:dyDescent="0.25">
      <c r="A3" s="89" t="s">
        <v>48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ht="12" customHeight="1" x14ac:dyDescent="0.25">
      <c r="A4" s="90" t="s">
        <v>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20" ht="11.25" customHeight="1" x14ac:dyDescent="0.25">
      <c r="A5" s="86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20" x14ac:dyDescent="0.25">
      <c r="A6" s="86" t="s">
        <v>75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20" x14ac:dyDescent="0.25">
      <c r="A7" s="86" t="s">
        <v>73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20" x14ac:dyDescent="0.25">
      <c r="A8" s="86" t="s">
        <v>74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</row>
    <row r="9" spans="1:20" ht="9.75" customHeight="1" x14ac:dyDescent="0.25">
      <c r="E9" s="90" t="s">
        <v>3</v>
      </c>
      <c r="F9" s="111"/>
      <c r="G9" s="33">
        <v>10</v>
      </c>
    </row>
    <row r="10" spans="1:20" ht="10.5" customHeight="1" x14ac:dyDescent="0.25">
      <c r="E10" s="90" t="s">
        <v>5</v>
      </c>
      <c r="F10" s="111"/>
      <c r="G10" s="17">
        <v>7</v>
      </c>
    </row>
    <row r="11" spans="1:20" ht="12.75" customHeight="1" x14ac:dyDescent="0.25">
      <c r="E11" s="90" t="s">
        <v>7</v>
      </c>
      <c r="F11" s="111"/>
      <c r="G11" s="17">
        <v>1</v>
      </c>
    </row>
    <row r="12" spans="1:20" ht="12.75" customHeight="1" x14ac:dyDescent="0.25">
      <c r="A12" s="95" t="s">
        <v>9</v>
      </c>
      <c r="B12" s="98" t="s">
        <v>22</v>
      </c>
      <c r="C12" s="99"/>
      <c r="D12" s="99"/>
      <c r="E12" s="99"/>
      <c r="F12" s="99"/>
      <c r="G12" s="100"/>
      <c r="H12" s="98" t="s">
        <v>23</v>
      </c>
      <c r="I12" s="99"/>
      <c r="J12" s="100"/>
      <c r="K12" s="104" t="s">
        <v>24</v>
      </c>
      <c r="L12" s="112" t="s">
        <v>25</v>
      </c>
      <c r="M12" s="113"/>
      <c r="N12" s="114"/>
      <c r="O12" s="98" t="s">
        <v>26</v>
      </c>
      <c r="P12" s="100"/>
      <c r="Q12" s="98" t="s">
        <v>38</v>
      </c>
      <c r="R12" s="99"/>
      <c r="S12" s="100"/>
      <c r="T12" s="109" t="s">
        <v>39</v>
      </c>
    </row>
    <row r="13" spans="1:20" ht="10.5" customHeight="1" x14ac:dyDescent="0.25">
      <c r="A13" s="96"/>
      <c r="B13" s="101"/>
      <c r="C13" s="102"/>
      <c r="D13" s="102"/>
      <c r="E13" s="102"/>
      <c r="F13" s="102"/>
      <c r="G13" s="103"/>
      <c r="H13" s="101"/>
      <c r="I13" s="102"/>
      <c r="J13" s="103"/>
      <c r="K13" s="105"/>
      <c r="L13" s="115"/>
      <c r="M13" s="116"/>
      <c r="N13" s="117"/>
      <c r="O13" s="101"/>
      <c r="P13" s="103"/>
      <c r="Q13" s="101"/>
      <c r="R13" s="102"/>
      <c r="S13" s="103"/>
      <c r="T13" s="110"/>
    </row>
    <row r="14" spans="1:20" x14ac:dyDescent="0.25">
      <c r="A14" s="96"/>
      <c r="B14" s="101"/>
      <c r="C14" s="102"/>
      <c r="D14" s="102"/>
      <c r="E14" s="102"/>
      <c r="F14" s="102"/>
      <c r="G14" s="103"/>
      <c r="H14" s="101"/>
      <c r="I14" s="102"/>
      <c r="J14" s="103"/>
      <c r="K14" s="105"/>
      <c r="L14" s="115"/>
      <c r="M14" s="116"/>
      <c r="N14" s="117"/>
      <c r="O14" s="101"/>
      <c r="P14" s="103"/>
      <c r="Q14" s="101"/>
      <c r="R14" s="102"/>
      <c r="S14" s="103"/>
      <c r="T14" s="110"/>
    </row>
    <row r="15" spans="1:20" ht="103.5" x14ac:dyDescent="0.25">
      <c r="A15" s="97"/>
      <c r="B15" s="2" t="s">
        <v>27</v>
      </c>
      <c r="C15" s="91" t="s">
        <v>10</v>
      </c>
      <c r="D15" s="92"/>
      <c r="E15" s="2" t="s">
        <v>28</v>
      </c>
      <c r="F15" s="2" t="s">
        <v>29</v>
      </c>
      <c r="G15" s="2" t="s">
        <v>30</v>
      </c>
      <c r="H15" s="2" t="s">
        <v>11</v>
      </c>
      <c r="I15" s="2" t="s">
        <v>31</v>
      </c>
      <c r="J15" s="2" t="s">
        <v>32</v>
      </c>
      <c r="K15" s="106"/>
      <c r="L15" s="2" t="s">
        <v>11</v>
      </c>
      <c r="M15" s="2" t="s">
        <v>31</v>
      </c>
      <c r="N15" s="2" t="s">
        <v>33</v>
      </c>
      <c r="O15" s="2" t="s">
        <v>34</v>
      </c>
      <c r="P15" s="2" t="s">
        <v>35</v>
      </c>
      <c r="Q15" s="2" t="s">
        <v>36</v>
      </c>
      <c r="R15" s="3" t="s">
        <v>9</v>
      </c>
      <c r="S15" s="2" t="s">
        <v>37</v>
      </c>
      <c r="T15" s="124"/>
    </row>
    <row r="16" spans="1:20" x14ac:dyDescent="0.25">
      <c r="A16" s="5"/>
      <c r="B16" s="6">
        <v>1</v>
      </c>
      <c r="C16" s="93">
        <v>2</v>
      </c>
      <c r="D16" s="94"/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</row>
    <row r="17" spans="1:20" x14ac:dyDescent="0.25">
      <c r="A17" s="7" t="s">
        <v>12</v>
      </c>
      <c r="B17" s="8"/>
      <c r="C17" s="78" t="s">
        <v>13</v>
      </c>
      <c r="D17" s="79"/>
      <c r="E17" s="7" t="s">
        <v>12</v>
      </c>
      <c r="F17" s="7" t="s">
        <v>12</v>
      </c>
      <c r="G17" s="11">
        <v>0</v>
      </c>
      <c r="H17" s="10" t="s">
        <v>12</v>
      </c>
      <c r="I17" s="10" t="s">
        <v>12</v>
      </c>
      <c r="J17" s="7" t="s">
        <v>12</v>
      </c>
      <c r="K17" s="11">
        <v>0</v>
      </c>
      <c r="L17" s="12" t="s">
        <v>12</v>
      </c>
      <c r="M17" s="12" t="s">
        <v>12</v>
      </c>
      <c r="N17" s="9">
        <v>250</v>
      </c>
      <c r="O17" s="11" t="s">
        <v>12</v>
      </c>
      <c r="P17" s="9">
        <v>250</v>
      </c>
      <c r="Q17" s="11" t="s">
        <v>12</v>
      </c>
      <c r="R17" s="10" t="s">
        <v>12</v>
      </c>
      <c r="S17" s="27">
        <v>250</v>
      </c>
      <c r="T17" s="14" t="s">
        <v>12</v>
      </c>
    </row>
    <row r="18" spans="1:20" x14ac:dyDescent="0.25">
      <c r="A18" s="80" t="s">
        <v>40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2"/>
    </row>
    <row r="19" spans="1:20" x14ac:dyDescent="0.25">
      <c r="A19" s="83" t="s">
        <v>41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5"/>
    </row>
    <row r="20" spans="1:20" x14ac:dyDescent="0.25">
      <c r="A20" s="15"/>
      <c r="B20" s="15"/>
      <c r="C20" s="16" t="s">
        <v>15</v>
      </c>
      <c r="D20" s="70" t="s">
        <v>12</v>
      </c>
      <c r="E20" s="71"/>
      <c r="F20" s="6" t="s">
        <v>12</v>
      </c>
      <c r="G20" s="19" t="s">
        <v>12</v>
      </c>
      <c r="H20" s="3" t="s">
        <v>12</v>
      </c>
      <c r="I20" s="3" t="s">
        <v>12</v>
      </c>
      <c r="J20" s="19" t="s">
        <v>12</v>
      </c>
      <c r="K20" s="19" t="s">
        <v>12</v>
      </c>
      <c r="L20" s="17" t="s">
        <v>12</v>
      </c>
      <c r="M20" s="18" t="s">
        <v>12</v>
      </c>
      <c r="N20" s="23" t="s">
        <v>12</v>
      </c>
      <c r="O20" s="3" t="s">
        <v>12</v>
      </c>
      <c r="P20" s="26" t="s">
        <v>12</v>
      </c>
      <c r="Q20" s="3" t="s">
        <v>12</v>
      </c>
      <c r="R20" s="3" t="s">
        <v>12</v>
      </c>
      <c r="S20" s="23" t="str">
        <f>N20</f>
        <v>x</v>
      </c>
      <c r="T20" s="6" t="s">
        <v>12</v>
      </c>
    </row>
    <row r="21" spans="1:20" x14ac:dyDescent="0.25">
      <c r="A21" s="72" t="s">
        <v>42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4"/>
    </row>
    <row r="22" spans="1:20" x14ac:dyDescent="0.25">
      <c r="A22" s="75" t="s">
        <v>43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7"/>
    </row>
    <row r="23" spans="1:20" x14ac:dyDescent="0.25">
      <c r="A23" s="15"/>
      <c r="B23" s="15"/>
      <c r="C23" s="16" t="s">
        <v>15</v>
      </c>
      <c r="D23" s="70" t="s">
        <v>12</v>
      </c>
      <c r="E23" s="71"/>
      <c r="F23" s="6">
        <v>0</v>
      </c>
      <c r="G23" s="26">
        <v>0</v>
      </c>
      <c r="H23" s="3">
        <v>0</v>
      </c>
      <c r="I23" s="3">
        <v>0</v>
      </c>
      <c r="J23" s="19">
        <v>0</v>
      </c>
      <c r="K23" s="19">
        <v>0</v>
      </c>
      <c r="L23" s="3">
        <v>1</v>
      </c>
      <c r="M23" s="24">
        <f>M25</f>
        <v>250</v>
      </c>
      <c r="N23" s="23">
        <f>N25</f>
        <v>250</v>
      </c>
      <c r="O23" s="3">
        <v>1</v>
      </c>
      <c r="P23" s="24">
        <f>P25</f>
        <v>250</v>
      </c>
      <c r="Q23" s="3" t="s">
        <v>12</v>
      </c>
      <c r="R23" s="3" t="s">
        <v>12</v>
      </c>
      <c r="S23" s="23">
        <f>S25</f>
        <v>250</v>
      </c>
      <c r="T23" s="3" t="s">
        <v>12</v>
      </c>
    </row>
    <row r="24" spans="1:20" x14ac:dyDescent="0.25">
      <c r="A24" s="72" t="s">
        <v>42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4"/>
      <c r="T24" s="5"/>
    </row>
    <row r="25" spans="1:20" x14ac:dyDescent="0.25">
      <c r="A25" s="3">
        <v>1</v>
      </c>
      <c r="B25" s="3">
        <v>70200000</v>
      </c>
      <c r="C25" s="87" t="s">
        <v>72</v>
      </c>
      <c r="D25" s="88"/>
      <c r="E25" s="17" t="s">
        <v>68</v>
      </c>
      <c r="F25" s="18">
        <v>0</v>
      </c>
      <c r="G25" s="19">
        <v>0</v>
      </c>
      <c r="H25" s="17">
        <v>0</v>
      </c>
      <c r="I25" s="17">
        <v>0</v>
      </c>
      <c r="J25" s="19">
        <v>0</v>
      </c>
      <c r="K25" s="21">
        <v>0</v>
      </c>
      <c r="L25" s="17">
        <v>1</v>
      </c>
      <c r="M25" s="22">
        <v>250</v>
      </c>
      <c r="N25" s="20">
        <v>250</v>
      </c>
      <c r="O25" s="17">
        <f>F25+L25</f>
        <v>1</v>
      </c>
      <c r="P25" s="22">
        <f>G25+N25</f>
        <v>250</v>
      </c>
      <c r="Q25" s="17">
        <v>4216</v>
      </c>
      <c r="R25" s="17">
        <v>3070</v>
      </c>
      <c r="S25" s="20">
        <f>N25</f>
        <v>250</v>
      </c>
      <c r="T25" s="18" t="s">
        <v>14</v>
      </c>
    </row>
    <row r="26" spans="1:20" ht="39" customHeight="1" x14ac:dyDescent="0.25">
      <c r="D26" s="133" t="s">
        <v>49</v>
      </c>
      <c r="E26" s="133"/>
      <c r="F26" s="133"/>
      <c r="G26" s="133"/>
      <c r="H26" s="133"/>
      <c r="I26" s="133"/>
      <c r="J26" s="133"/>
      <c r="K26" s="133"/>
      <c r="L26" s="133"/>
      <c r="M26" s="133"/>
    </row>
    <row r="27" spans="1:20" ht="36" customHeight="1" x14ac:dyDescent="0.25">
      <c r="D27" s="35"/>
      <c r="E27" s="35"/>
      <c r="F27" s="134" t="s">
        <v>50</v>
      </c>
      <c r="G27" s="134"/>
      <c r="H27" s="134"/>
      <c r="I27" s="134"/>
      <c r="J27" s="134"/>
      <c r="K27" s="134"/>
      <c r="L27" s="35"/>
      <c r="M27" s="35"/>
    </row>
  </sheetData>
  <mergeCells count="32">
    <mergeCell ref="A6:O6"/>
    <mergeCell ref="A1:T1"/>
    <mergeCell ref="A2:T2"/>
    <mergeCell ref="A3:T3"/>
    <mergeCell ref="A4:S4"/>
    <mergeCell ref="A5:S5"/>
    <mergeCell ref="A12:A15"/>
    <mergeCell ref="B12:G14"/>
    <mergeCell ref="H12:J14"/>
    <mergeCell ref="K12:K15"/>
    <mergeCell ref="L12:N14"/>
    <mergeCell ref="A7:O7"/>
    <mergeCell ref="A8:O8"/>
    <mergeCell ref="E9:F9"/>
    <mergeCell ref="E10:F10"/>
    <mergeCell ref="E11:F11"/>
    <mergeCell ref="A24:S24"/>
    <mergeCell ref="C25:D25"/>
    <mergeCell ref="D26:M26"/>
    <mergeCell ref="F27:K27"/>
    <mergeCell ref="T12:T15"/>
    <mergeCell ref="A18:T18"/>
    <mergeCell ref="A19:T19"/>
    <mergeCell ref="D20:E20"/>
    <mergeCell ref="A21:T21"/>
    <mergeCell ref="A22:T22"/>
    <mergeCell ref="D23:E23"/>
    <mergeCell ref="O12:P14"/>
    <mergeCell ref="Q12:S14"/>
    <mergeCell ref="C15:D15"/>
    <mergeCell ref="C16:D16"/>
    <mergeCell ref="C17:D17"/>
  </mergeCells>
  <pageMargins left="0" right="0" top="0" bottom="0" header="0" footer="0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topLeftCell="A16" workbookViewId="0">
      <selection activeCell="R28" sqref="R28"/>
    </sheetView>
  </sheetViews>
  <sheetFormatPr defaultRowHeight="15" x14ac:dyDescent="0.25"/>
  <cols>
    <col min="1" max="1" width="4.42578125" customWidth="1"/>
    <col min="2" max="2" width="6.7109375" customWidth="1"/>
    <col min="3" max="3" width="8.85546875" customWidth="1"/>
    <col min="4" max="4" width="5.7109375" customWidth="1"/>
    <col min="5" max="5" width="7.140625" customWidth="1"/>
    <col min="6" max="6" width="7.42578125" customWidth="1"/>
    <col min="7" max="7" width="8.5703125" customWidth="1"/>
    <col min="8" max="8" width="5" customWidth="1"/>
    <col min="9" max="9" width="6.5703125" customWidth="1"/>
    <col min="10" max="10" width="7.7109375" customWidth="1"/>
    <col min="11" max="11" width="9" customWidth="1"/>
    <col min="12" max="12" width="5.28515625" customWidth="1"/>
    <col min="13" max="13" width="8" customWidth="1"/>
    <col min="15" max="15" width="5.85546875" customWidth="1"/>
    <col min="17" max="17" width="6.140625" customWidth="1"/>
    <col min="18" max="18" width="5.5703125" customWidth="1"/>
    <col min="19" max="19" width="7.85546875" customWidth="1"/>
    <col min="20" max="20" width="7.28515625" customWidth="1"/>
  </cols>
  <sheetData>
    <row r="1" spans="1:20" x14ac:dyDescent="0.25">
      <c r="A1" s="69" t="s">
        <v>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 x14ac:dyDescent="0.25">
      <c r="A2" s="89" t="s">
        <v>47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ht="14.25" customHeight="1" x14ac:dyDescent="0.25">
      <c r="A3" s="89" t="s">
        <v>48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ht="12" customHeight="1" x14ac:dyDescent="0.25">
      <c r="A4" s="123" t="s">
        <v>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38"/>
    </row>
    <row r="5" spans="1:20" ht="10.5" customHeight="1" x14ac:dyDescent="0.25">
      <c r="A5" s="120" t="s">
        <v>78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38"/>
    </row>
    <row r="6" spans="1:20" ht="11.25" customHeight="1" x14ac:dyDescent="0.25">
      <c r="A6" s="120" t="s">
        <v>86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38"/>
      <c r="Q6" s="38"/>
      <c r="R6" s="38"/>
      <c r="S6" s="38"/>
      <c r="T6" s="38"/>
    </row>
    <row r="7" spans="1:20" ht="13.5" customHeight="1" x14ac:dyDescent="0.25">
      <c r="A7" s="120" t="s">
        <v>85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38"/>
      <c r="Q7" s="38"/>
      <c r="R7" s="38"/>
      <c r="S7" s="38"/>
      <c r="T7" s="38"/>
    </row>
    <row r="8" spans="1:20" ht="12.75" customHeight="1" x14ac:dyDescent="0.25">
      <c r="A8" s="120" t="s">
        <v>87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38"/>
      <c r="Q8" s="38"/>
      <c r="R8" s="38"/>
      <c r="S8" s="38"/>
      <c r="T8" s="38"/>
    </row>
    <row r="9" spans="1:20" ht="13.5" customHeight="1" x14ac:dyDescent="0.25">
      <c r="A9" s="38"/>
      <c r="B9" s="38"/>
      <c r="C9" s="38"/>
      <c r="D9" s="38"/>
      <c r="E9" s="123" t="s">
        <v>82</v>
      </c>
      <c r="F9" s="103"/>
      <c r="G9" s="33" t="s">
        <v>71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20" ht="12.75" customHeight="1" x14ac:dyDescent="0.25">
      <c r="A10" s="38"/>
      <c r="B10" s="38"/>
      <c r="C10" s="38"/>
      <c r="D10" s="38"/>
      <c r="E10" s="123" t="s">
        <v>83</v>
      </c>
      <c r="F10" s="103"/>
      <c r="G10" s="17">
        <v>2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2" customHeight="1" x14ac:dyDescent="0.25">
      <c r="A11" s="38"/>
      <c r="B11" s="38"/>
      <c r="C11" s="38"/>
      <c r="D11" s="38"/>
      <c r="E11" s="123" t="s">
        <v>84</v>
      </c>
      <c r="F11" s="103"/>
      <c r="G11" s="17">
        <v>3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 ht="11.25" customHeight="1" x14ac:dyDescent="0.25">
      <c r="A12" s="95" t="s">
        <v>9</v>
      </c>
      <c r="B12" s="98" t="s">
        <v>22</v>
      </c>
      <c r="C12" s="99"/>
      <c r="D12" s="99"/>
      <c r="E12" s="99"/>
      <c r="F12" s="99"/>
      <c r="G12" s="100"/>
      <c r="H12" s="98" t="s">
        <v>23</v>
      </c>
      <c r="I12" s="99"/>
      <c r="J12" s="100"/>
      <c r="K12" s="104" t="s">
        <v>24</v>
      </c>
      <c r="L12" s="112" t="s">
        <v>25</v>
      </c>
      <c r="M12" s="113"/>
      <c r="N12" s="114"/>
      <c r="O12" s="98" t="s">
        <v>26</v>
      </c>
      <c r="P12" s="100"/>
      <c r="Q12" s="98" t="s">
        <v>38</v>
      </c>
      <c r="R12" s="99"/>
      <c r="S12" s="100"/>
      <c r="T12" s="109" t="s">
        <v>39</v>
      </c>
    </row>
    <row r="13" spans="1:20" ht="3" customHeight="1" x14ac:dyDescent="0.25">
      <c r="A13" s="96"/>
      <c r="B13" s="101"/>
      <c r="C13" s="102"/>
      <c r="D13" s="102"/>
      <c r="E13" s="102"/>
      <c r="F13" s="102"/>
      <c r="G13" s="103"/>
      <c r="H13" s="101"/>
      <c r="I13" s="102"/>
      <c r="J13" s="103"/>
      <c r="K13" s="105"/>
      <c r="L13" s="115"/>
      <c r="M13" s="116"/>
      <c r="N13" s="117"/>
      <c r="O13" s="101"/>
      <c r="P13" s="103"/>
      <c r="Q13" s="101"/>
      <c r="R13" s="102"/>
      <c r="S13" s="103"/>
      <c r="T13" s="110"/>
    </row>
    <row r="14" spans="1:20" ht="69" customHeight="1" x14ac:dyDescent="0.25">
      <c r="A14" s="96"/>
      <c r="B14" s="101"/>
      <c r="C14" s="102"/>
      <c r="D14" s="102"/>
      <c r="E14" s="102"/>
      <c r="F14" s="102"/>
      <c r="G14" s="103"/>
      <c r="H14" s="101"/>
      <c r="I14" s="102"/>
      <c r="J14" s="103"/>
      <c r="K14" s="105"/>
      <c r="L14" s="115"/>
      <c r="M14" s="116"/>
      <c r="N14" s="117"/>
      <c r="O14" s="101"/>
      <c r="P14" s="103"/>
      <c r="Q14" s="101"/>
      <c r="R14" s="102"/>
      <c r="S14" s="103"/>
      <c r="T14" s="110"/>
    </row>
    <row r="15" spans="1:20" ht="113.25" x14ac:dyDescent="0.25">
      <c r="A15" s="97"/>
      <c r="B15" s="2" t="s">
        <v>27</v>
      </c>
      <c r="C15" s="91" t="s">
        <v>10</v>
      </c>
      <c r="D15" s="92"/>
      <c r="E15" s="2" t="s">
        <v>28</v>
      </c>
      <c r="F15" s="2" t="s">
        <v>29</v>
      </c>
      <c r="G15" s="2" t="s">
        <v>30</v>
      </c>
      <c r="H15" s="2" t="s">
        <v>11</v>
      </c>
      <c r="I15" s="2" t="s">
        <v>31</v>
      </c>
      <c r="J15" s="2" t="s">
        <v>32</v>
      </c>
      <c r="K15" s="106"/>
      <c r="L15" s="2" t="s">
        <v>11</v>
      </c>
      <c r="M15" s="2" t="s">
        <v>31</v>
      </c>
      <c r="N15" s="2" t="s">
        <v>33</v>
      </c>
      <c r="O15" s="2" t="s">
        <v>34</v>
      </c>
      <c r="P15" s="2" t="s">
        <v>35</v>
      </c>
      <c r="Q15" s="2" t="s">
        <v>36</v>
      </c>
      <c r="R15" s="3" t="s">
        <v>9</v>
      </c>
      <c r="S15" s="2" t="s">
        <v>37</v>
      </c>
      <c r="T15" s="124"/>
    </row>
    <row r="16" spans="1:20" ht="13.5" customHeight="1" x14ac:dyDescent="0.25">
      <c r="A16" s="5"/>
      <c r="B16" s="6">
        <v>1</v>
      </c>
      <c r="C16" s="93">
        <v>2</v>
      </c>
      <c r="D16" s="94"/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</row>
    <row r="17" spans="1:20" x14ac:dyDescent="0.25">
      <c r="A17" s="7" t="s">
        <v>12</v>
      </c>
      <c r="B17" s="8"/>
      <c r="C17" s="78" t="s">
        <v>13</v>
      </c>
      <c r="D17" s="79"/>
      <c r="E17" s="7" t="s">
        <v>12</v>
      </c>
      <c r="F17" s="7" t="s">
        <v>12</v>
      </c>
      <c r="G17" s="9">
        <f>G22</f>
        <v>5232.6000000000004</v>
      </c>
      <c r="H17" s="10" t="s">
        <v>12</v>
      </c>
      <c r="I17" s="10">
        <f>I22</f>
        <v>3247.6</v>
      </c>
      <c r="J17" s="9">
        <f>J22</f>
        <v>3247.6</v>
      </c>
      <c r="K17" s="9">
        <f>K22</f>
        <v>1985.0000000000005</v>
      </c>
      <c r="L17" s="12">
        <v>1</v>
      </c>
      <c r="M17" s="12">
        <f>M22</f>
        <v>3247.6</v>
      </c>
      <c r="N17" s="12">
        <f>N22</f>
        <v>3247.6</v>
      </c>
      <c r="O17" s="62">
        <v>1</v>
      </c>
      <c r="P17" s="12">
        <f>P22</f>
        <v>3247.6</v>
      </c>
      <c r="Q17" s="11" t="s">
        <v>12</v>
      </c>
      <c r="R17" s="10" t="s">
        <v>12</v>
      </c>
      <c r="S17" s="12">
        <f>S22</f>
        <v>3247.6</v>
      </c>
      <c r="T17" s="14" t="s">
        <v>12</v>
      </c>
    </row>
    <row r="18" spans="1:20" x14ac:dyDescent="0.25">
      <c r="A18" s="80" t="s">
        <v>40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2"/>
    </row>
    <row r="19" spans="1:20" x14ac:dyDescent="0.25">
      <c r="A19" s="83" t="s">
        <v>41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5"/>
    </row>
    <row r="20" spans="1:20" ht="19.5" x14ac:dyDescent="0.25">
      <c r="A20" s="15"/>
      <c r="B20" s="15"/>
      <c r="C20" s="16" t="s">
        <v>15</v>
      </c>
      <c r="D20" s="70" t="s">
        <v>12</v>
      </c>
      <c r="E20" s="71"/>
      <c r="F20" s="6">
        <v>1</v>
      </c>
      <c r="G20" s="23">
        <v>5232.6000000000004</v>
      </c>
      <c r="H20" s="3">
        <v>1</v>
      </c>
      <c r="I20" s="17">
        <v>3247.6</v>
      </c>
      <c r="J20" s="17">
        <v>3247.6</v>
      </c>
      <c r="K20" s="20">
        <f>G20-J20</f>
        <v>1985.0000000000005</v>
      </c>
      <c r="L20" s="17">
        <v>1</v>
      </c>
      <c r="M20" s="18">
        <v>3247.6</v>
      </c>
      <c r="N20" s="20">
        <f>M20*L20</f>
        <v>3247.6</v>
      </c>
      <c r="O20" s="17">
        <v>1</v>
      </c>
      <c r="P20" s="18">
        <v>3247.6</v>
      </c>
      <c r="Q20" s="23" t="s">
        <v>12</v>
      </c>
      <c r="R20" s="3" t="s">
        <v>12</v>
      </c>
      <c r="S20" s="20">
        <f>N20</f>
        <v>3247.6</v>
      </c>
      <c r="T20" s="6" t="s">
        <v>12</v>
      </c>
    </row>
    <row r="21" spans="1:20" x14ac:dyDescent="0.25">
      <c r="A21" s="72" t="s">
        <v>42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4"/>
    </row>
    <row r="22" spans="1:20" ht="47.25" customHeight="1" x14ac:dyDescent="0.25">
      <c r="A22" s="3">
        <v>1</v>
      </c>
      <c r="B22" s="3">
        <v>71220000</v>
      </c>
      <c r="C22" s="87" t="s">
        <v>76</v>
      </c>
      <c r="D22" s="88"/>
      <c r="E22" s="17" t="s">
        <v>68</v>
      </c>
      <c r="F22" s="18">
        <v>1</v>
      </c>
      <c r="G22" s="23">
        <v>5232.6000000000004</v>
      </c>
      <c r="H22" s="17">
        <v>1</v>
      </c>
      <c r="I22" s="17">
        <v>3247.6</v>
      </c>
      <c r="J22" s="20">
        <f>H22*I22</f>
        <v>3247.6</v>
      </c>
      <c r="K22" s="20">
        <f>G22-J22</f>
        <v>1985.0000000000005</v>
      </c>
      <c r="L22" s="17">
        <v>1</v>
      </c>
      <c r="M22" s="18">
        <v>3247.6</v>
      </c>
      <c r="N22" s="20">
        <f>M22*L22</f>
        <v>3247.6</v>
      </c>
      <c r="O22" s="17">
        <v>1</v>
      </c>
      <c r="P22" s="18">
        <v>3247.6</v>
      </c>
      <c r="Q22" s="17">
        <v>4267</v>
      </c>
      <c r="R22" s="17">
        <v>2111</v>
      </c>
      <c r="S22" s="20">
        <f>N22</f>
        <v>3247.6</v>
      </c>
      <c r="T22" s="18" t="s">
        <v>14</v>
      </c>
    </row>
    <row r="23" spans="1:20" x14ac:dyDescent="0.25">
      <c r="A23" s="75" t="s">
        <v>43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99"/>
      <c r="T23" s="100"/>
    </row>
    <row r="24" spans="1:20" ht="19.5" x14ac:dyDescent="0.25">
      <c r="A24" s="63"/>
      <c r="B24" s="63"/>
      <c r="C24" s="34" t="s">
        <v>15</v>
      </c>
      <c r="D24" s="112" t="s">
        <v>12</v>
      </c>
      <c r="E24" s="114"/>
      <c r="F24" s="30" t="s">
        <v>12</v>
      </c>
      <c r="G24" s="30" t="s">
        <v>12</v>
      </c>
      <c r="H24" s="31" t="s">
        <v>12</v>
      </c>
      <c r="I24" s="31" t="s">
        <v>12</v>
      </c>
      <c r="J24" s="31" t="s">
        <v>12</v>
      </c>
      <c r="K24" s="31" t="s">
        <v>12</v>
      </c>
      <c r="L24" s="31" t="s">
        <v>12</v>
      </c>
      <c r="M24" s="30" t="s">
        <v>12</v>
      </c>
      <c r="N24" s="64" t="s">
        <v>12</v>
      </c>
      <c r="O24" s="31" t="s">
        <v>12</v>
      </c>
      <c r="P24" s="65" t="s">
        <v>12</v>
      </c>
      <c r="Q24" s="31" t="s">
        <v>12</v>
      </c>
      <c r="R24" s="32" t="s">
        <v>12</v>
      </c>
      <c r="S24" s="68" t="s">
        <v>12</v>
      </c>
      <c r="T24" s="39" t="s">
        <v>12</v>
      </c>
    </row>
    <row r="25" spans="1:20" x14ac:dyDescent="0.25">
      <c r="A25" s="66" t="s">
        <v>42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135"/>
      <c r="T25" s="136"/>
    </row>
    <row r="26" spans="1:20" ht="23.25" customHeight="1" x14ac:dyDescent="0.25">
      <c r="F26" s="133" t="s">
        <v>49</v>
      </c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20" ht="31.5" customHeight="1" x14ac:dyDescent="0.25">
      <c r="F27" s="36"/>
      <c r="G27" s="36"/>
      <c r="H27" s="137" t="s">
        <v>50</v>
      </c>
      <c r="I27" s="137"/>
      <c r="J27" s="137"/>
      <c r="K27" s="137"/>
      <c r="L27" s="137"/>
      <c r="M27" s="137"/>
      <c r="N27" s="36"/>
      <c r="O27" s="36"/>
    </row>
  </sheetData>
  <mergeCells count="31">
    <mergeCell ref="A6:O6"/>
    <mergeCell ref="F26:O26"/>
    <mergeCell ref="A1:T1"/>
    <mergeCell ref="A2:T2"/>
    <mergeCell ref="A3:T3"/>
    <mergeCell ref="A4:S4"/>
    <mergeCell ref="A5:S5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O12:P14"/>
    <mergeCell ref="Q12:S14"/>
    <mergeCell ref="T12:T15"/>
    <mergeCell ref="C15:D15"/>
    <mergeCell ref="C16:D16"/>
    <mergeCell ref="A23:T23"/>
    <mergeCell ref="D24:E24"/>
    <mergeCell ref="S25:T25"/>
    <mergeCell ref="A18:T18"/>
    <mergeCell ref="A19:T19"/>
    <mergeCell ref="D20:E20"/>
    <mergeCell ref="A21:T21"/>
    <mergeCell ref="C22:D22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2014-04-28T08:36:14Z</dcterms:modified>
</cp:coreProperties>
</file>